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Energy\01. Statement of Financial Performance\"/>
    </mc:Choice>
  </mc:AlternateContent>
  <xr:revisionPtr revIDLastSave="0" documentId="8_{94109C47-5D6B-4367-AFD9-3E7BADA14A6F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'DC30'!$A$1:$AA$62</definedName>
    <definedName name="_xlnm.Print_Area" localSheetId="14">'DC31'!$A$1:$AA$62</definedName>
    <definedName name="_xlnm.Print_Area" localSheetId="19">'DC32'!$A$1:$AA$62</definedName>
    <definedName name="_xlnm.Print_Area" localSheetId="0">'MP301'!$A$1:$AA$62</definedName>
    <definedName name="_xlnm.Print_Area" localSheetId="1">'MP302'!$A$1:$AA$62</definedName>
    <definedName name="_xlnm.Print_Area" localSheetId="2">'MP303'!$A$1:$AA$62</definedName>
    <definedName name="_xlnm.Print_Area" localSheetId="3">'MP304'!$A$1:$AA$62</definedName>
    <definedName name="_xlnm.Print_Area" localSheetId="4">'MP305'!$A$1:$AA$62</definedName>
    <definedName name="_xlnm.Print_Area" localSheetId="5">'MP306'!$A$1:$AA$62</definedName>
    <definedName name="_xlnm.Print_Area" localSheetId="6">'MP307'!$A$1:$AA$62</definedName>
    <definedName name="_xlnm.Print_Area" localSheetId="8">'MP311'!$A$1:$AA$62</definedName>
    <definedName name="_xlnm.Print_Area" localSheetId="9">'MP312'!$A$1:$AA$62</definedName>
    <definedName name="_xlnm.Print_Area" localSheetId="10">'MP313'!$A$1:$AA$62</definedName>
    <definedName name="_xlnm.Print_Area" localSheetId="11">'MP314'!$A$1:$AA$62</definedName>
    <definedName name="_xlnm.Print_Area" localSheetId="12">'MP315'!$A$1:$AA$62</definedName>
    <definedName name="_xlnm.Print_Area" localSheetId="13">'MP316'!$A$1:$AA$62</definedName>
    <definedName name="_xlnm.Print_Area" localSheetId="15">'MP321'!$A$1:$AA$62</definedName>
    <definedName name="_xlnm.Print_Area" localSheetId="16">'MP324'!$A$1:$AA$62</definedName>
    <definedName name="_xlnm.Print_Area" localSheetId="17">'MP325'!$A$1:$AA$62</definedName>
    <definedName name="_xlnm.Print_Area" localSheetId="18">'MP326'!$A$1:$AA$62</definedName>
    <definedName name="_xlnm.Print_Area" localSheetId="20">Summary!$A$1:$AA$62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51" i="2" l="1"/>
  <c r="P54" i="2" s="1"/>
  <c r="P56" i="2" s="1"/>
  <c r="P59" i="2" s="1"/>
  <c r="P62" i="2" s="1"/>
  <c r="J51" i="2"/>
  <c r="J54" i="2" s="1"/>
  <c r="J56" i="2" s="1"/>
  <c r="J59" i="2" s="1"/>
  <c r="J62" i="2" s="1"/>
  <c r="H51" i="2"/>
  <c r="H54" i="2" s="1"/>
  <c r="H56" i="2" s="1"/>
  <c r="H59" i="2" s="1"/>
  <c r="H62" i="2" s="1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35" i="2"/>
  <c r="Y35" i="2"/>
  <c r="Y51" i="2" s="1"/>
  <c r="Y54" i="2" s="1"/>
  <c r="Y56" i="2" s="1"/>
  <c r="Y59" i="2" s="1"/>
  <c r="Y62" i="2" s="1"/>
  <c r="X35" i="2"/>
  <c r="X51" i="2" s="1"/>
  <c r="W35" i="2"/>
  <c r="W51" i="2" s="1"/>
  <c r="W54" i="2" s="1"/>
  <c r="W56" i="2" s="1"/>
  <c r="W59" i="2" s="1"/>
  <c r="W62" i="2" s="1"/>
  <c r="V35" i="2"/>
  <c r="V51" i="2" s="1"/>
  <c r="V54" i="2" s="1"/>
  <c r="V56" i="2" s="1"/>
  <c r="V59" i="2" s="1"/>
  <c r="V62" i="2" s="1"/>
  <c r="U35" i="2"/>
  <c r="T35" i="2"/>
  <c r="S35" i="2"/>
  <c r="R35" i="2"/>
  <c r="R51" i="2" s="1"/>
  <c r="R54" i="2" s="1"/>
  <c r="R56" i="2" s="1"/>
  <c r="R59" i="2" s="1"/>
  <c r="R62" i="2" s="1"/>
  <c r="Q35" i="2"/>
  <c r="Q51" i="2" s="1"/>
  <c r="Q54" i="2" s="1"/>
  <c r="Q56" i="2" s="1"/>
  <c r="Q59" i="2" s="1"/>
  <c r="Q62" i="2" s="1"/>
  <c r="P35" i="2"/>
  <c r="O35" i="2"/>
  <c r="N35" i="2"/>
  <c r="M35" i="2"/>
  <c r="M51" i="2" s="1"/>
  <c r="M54" i="2" s="1"/>
  <c r="M56" i="2" s="1"/>
  <c r="M59" i="2" s="1"/>
  <c r="M62" i="2" s="1"/>
  <c r="L35" i="2"/>
  <c r="K35" i="2"/>
  <c r="K51" i="2" s="1"/>
  <c r="K54" i="2" s="1"/>
  <c r="K56" i="2" s="1"/>
  <c r="K59" i="2" s="1"/>
  <c r="K62" i="2" s="1"/>
  <c r="J35" i="2"/>
  <c r="I35" i="2"/>
  <c r="I51" i="2" s="1"/>
  <c r="I54" i="2" s="1"/>
  <c r="I56" i="2" s="1"/>
  <c r="I59" i="2" s="1"/>
  <c r="I62" i="2" s="1"/>
  <c r="H35" i="2"/>
  <c r="G35" i="2"/>
  <c r="G51" i="2" s="1"/>
  <c r="G54" i="2" s="1"/>
  <c r="G56" i="2" s="1"/>
  <c r="G59" i="2" s="1"/>
  <c r="G62" i="2" s="1"/>
  <c r="F35" i="2"/>
  <c r="E35" i="2"/>
  <c r="D35" i="2"/>
  <c r="C35" i="2"/>
  <c r="I51" i="3"/>
  <c r="I54" i="3" s="1"/>
  <c r="I56" i="3" s="1"/>
  <c r="I59" i="3" s="1"/>
  <c r="I62" i="3" s="1"/>
  <c r="G51" i="3"/>
  <c r="G54" i="3" s="1"/>
  <c r="G56" i="3" s="1"/>
  <c r="G59" i="3" s="1"/>
  <c r="G62" i="3" s="1"/>
  <c r="AA50" i="3"/>
  <c r="Y50" i="3"/>
  <c r="X50" i="3"/>
  <c r="Z50" i="3" s="1"/>
  <c r="W50" i="3"/>
  <c r="W51" i="3" s="1"/>
  <c r="W54" i="3" s="1"/>
  <c r="W56" i="3" s="1"/>
  <c r="W59" i="3" s="1"/>
  <c r="W62" i="3" s="1"/>
  <c r="V50" i="3"/>
  <c r="U50" i="3"/>
  <c r="T50" i="3"/>
  <c r="S50" i="3"/>
  <c r="R50" i="3"/>
  <c r="Q50" i="3"/>
  <c r="P50" i="3"/>
  <c r="P51" i="3" s="1"/>
  <c r="P54" i="3" s="1"/>
  <c r="P56" i="3" s="1"/>
  <c r="P59" i="3" s="1"/>
  <c r="P62" i="3" s="1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35" i="3"/>
  <c r="Y35" i="3"/>
  <c r="Y51" i="3" s="1"/>
  <c r="Y54" i="3" s="1"/>
  <c r="Y56" i="3" s="1"/>
  <c r="Y59" i="3" s="1"/>
  <c r="Y62" i="3" s="1"/>
  <c r="X35" i="3"/>
  <c r="X51" i="3" s="1"/>
  <c r="W35" i="3"/>
  <c r="V35" i="3"/>
  <c r="U35" i="3"/>
  <c r="T35" i="3"/>
  <c r="T51" i="3" s="1"/>
  <c r="T54" i="3" s="1"/>
  <c r="T56" i="3" s="1"/>
  <c r="T59" i="3" s="1"/>
  <c r="T62" i="3" s="1"/>
  <c r="S35" i="3"/>
  <c r="S51" i="3" s="1"/>
  <c r="S54" i="3" s="1"/>
  <c r="S56" i="3" s="1"/>
  <c r="S59" i="3" s="1"/>
  <c r="S62" i="3" s="1"/>
  <c r="R35" i="3"/>
  <c r="R51" i="3" s="1"/>
  <c r="R54" i="3" s="1"/>
  <c r="R56" i="3" s="1"/>
  <c r="R59" i="3" s="1"/>
  <c r="R62" i="3" s="1"/>
  <c r="Q35" i="3"/>
  <c r="Q51" i="3" s="1"/>
  <c r="Q54" i="3" s="1"/>
  <c r="Q56" i="3" s="1"/>
  <c r="Q59" i="3" s="1"/>
  <c r="Q62" i="3" s="1"/>
  <c r="P35" i="3"/>
  <c r="O35" i="3"/>
  <c r="O51" i="3" s="1"/>
  <c r="O54" i="3" s="1"/>
  <c r="O56" i="3" s="1"/>
  <c r="O59" i="3" s="1"/>
  <c r="O62" i="3" s="1"/>
  <c r="N35" i="3"/>
  <c r="M35" i="3"/>
  <c r="M51" i="3" s="1"/>
  <c r="M54" i="3" s="1"/>
  <c r="M56" i="3" s="1"/>
  <c r="M59" i="3" s="1"/>
  <c r="M62" i="3" s="1"/>
  <c r="L35" i="3"/>
  <c r="K35" i="3"/>
  <c r="K51" i="3" s="1"/>
  <c r="K54" i="3" s="1"/>
  <c r="K56" i="3" s="1"/>
  <c r="K59" i="3" s="1"/>
  <c r="K62" i="3" s="1"/>
  <c r="J35" i="3"/>
  <c r="I35" i="3"/>
  <c r="H35" i="3"/>
  <c r="H51" i="3" s="1"/>
  <c r="H54" i="3" s="1"/>
  <c r="H56" i="3" s="1"/>
  <c r="H59" i="3" s="1"/>
  <c r="H62" i="3" s="1"/>
  <c r="G35" i="3"/>
  <c r="F35" i="3"/>
  <c r="E35" i="3"/>
  <c r="D35" i="3"/>
  <c r="D51" i="3" s="1"/>
  <c r="D54" i="3" s="1"/>
  <c r="D56" i="3" s="1"/>
  <c r="D59" i="3" s="1"/>
  <c r="D62" i="3" s="1"/>
  <c r="C35" i="3"/>
  <c r="C51" i="3" s="1"/>
  <c r="C54" i="3" s="1"/>
  <c r="C56" i="3" s="1"/>
  <c r="C59" i="3" s="1"/>
  <c r="C62" i="3" s="1"/>
  <c r="O54" i="4"/>
  <c r="O56" i="4" s="1"/>
  <c r="O59" i="4" s="1"/>
  <c r="O62" i="4" s="1"/>
  <c r="O51" i="4"/>
  <c r="H51" i="4"/>
  <c r="H54" i="4" s="1"/>
  <c r="H56" i="4" s="1"/>
  <c r="H59" i="4" s="1"/>
  <c r="H62" i="4" s="1"/>
  <c r="G51" i="4"/>
  <c r="G54" i="4" s="1"/>
  <c r="G56" i="4" s="1"/>
  <c r="G59" i="4" s="1"/>
  <c r="G62" i="4" s="1"/>
  <c r="AA50" i="4"/>
  <c r="Y50" i="4"/>
  <c r="X50" i="4"/>
  <c r="Z50" i="4" s="1"/>
  <c r="W50" i="4"/>
  <c r="V50" i="4"/>
  <c r="V51" i="4" s="1"/>
  <c r="V54" i="4" s="1"/>
  <c r="V56" i="4" s="1"/>
  <c r="V59" i="4" s="1"/>
  <c r="V62" i="4" s="1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35" i="4"/>
  <c r="AA51" i="4" s="1"/>
  <c r="AA54" i="4" s="1"/>
  <c r="AA56" i="4" s="1"/>
  <c r="AA59" i="4" s="1"/>
  <c r="AA62" i="4" s="1"/>
  <c r="Y35" i="4"/>
  <c r="Y51" i="4" s="1"/>
  <c r="Y54" i="4" s="1"/>
  <c r="Y56" i="4" s="1"/>
  <c r="Y59" i="4" s="1"/>
  <c r="Y62" i="4" s="1"/>
  <c r="X35" i="4"/>
  <c r="W35" i="4"/>
  <c r="W51" i="4" s="1"/>
  <c r="W54" i="4" s="1"/>
  <c r="W56" i="4" s="1"/>
  <c r="W59" i="4" s="1"/>
  <c r="W62" i="4" s="1"/>
  <c r="V35" i="4"/>
  <c r="U35" i="4"/>
  <c r="U51" i="4" s="1"/>
  <c r="U54" i="4" s="1"/>
  <c r="U56" i="4" s="1"/>
  <c r="U59" i="4" s="1"/>
  <c r="U62" i="4" s="1"/>
  <c r="T35" i="4"/>
  <c r="T51" i="4" s="1"/>
  <c r="T54" i="4" s="1"/>
  <c r="T56" i="4" s="1"/>
  <c r="T59" i="4" s="1"/>
  <c r="T62" i="4" s="1"/>
  <c r="S35" i="4"/>
  <c r="S51" i="4" s="1"/>
  <c r="S54" i="4" s="1"/>
  <c r="S56" i="4" s="1"/>
  <c r="S59" i="4" s="1"/>
  <c r="S62" i="4" s="1"/>
  <c r="R35" i="4"/>
  <c r="Q35" i="4"/>
  <c r="P35" i="4"/>
  <c r="P51" i="4" s="1"/>
  <c r="P54" i="4" s="1"/>
  <c r="P56" i="4" s="1"/>
  <c r="P59" i="4" s="1"/>
  <c r="P62" i="4" s="1"/>
  <c r="O35" i="4"/>
  <c r="N35" i="4"/>
  <c r="N51" i="4" s="1"/>
  <c r="N54" i="4" s="1"/>
  <c r="N56" i="4" s="1"/>
  <c r="N59" i="4" s="1"/>
  <c r="N62" i="4" s="1"/>
  <c r="M35" i="4"/>
  <c r="L35" i="4"/>
  <c r="L51" i="4" s="1"/>
  <c r="L54" i="4" s="1"/>
  <c r="L56" i="4" s="1"/>
  <c r="L59" i="4" s="1"/>
  <c r="L62" i="4" s="1"/>
  <c r="K35" i="4"/>
  <c r="J35" i="4"/>
  <c r="J51" i="4" s="1"/>
  <c r="J54" i="4" s="1"/>
  <c r="J56" i="4" s="1"/>
  <c r="J59" i="4" s="1"/>
  <c r="J62" i="4" s="1"/>
  <c r="I35" i="4"/>
  <c r="H35" i="4"/>
  <c r="G35" i="4"/>
  <c r="F35" i="4"/>
  <c r="F51" i="4" s="1"/>
  <c r="F54" i="4" s="1"/>
  <c r="F56" i="4" s="1"/>
  <c r="F59" i="4" s="1"/>
  <c r="F62" i="4" s="1"/>
  <c r="E35" i="4"/>
  <c r="E51" i="4" s="1"/>
  <c r="E54" i="4" s="1"/>
  <c r="E56" i="4" s="1"/>
  <c r="E59" i="4" s="1"/>
  <c r="E62" i="4" s="1"/>
  <c r="D35" i="4"/>
  <c r="D51" i="4" s="1"/>
  <c r="D54" i="4" s="1"/>
  <c r="D56" i="4" s="1"/>
  <c r="D59" i="4" s="1"/>
  <c r="D62" i="4" s="1"/>
  <c r="C35" i="4"/>
  <c r="C51" i="4" s="1"/>
  <c r="C54" i="4" s="1"/>
  <c r="C56" i="4" s="1"/>
  <c r="C59" i="4" s="1"/>
  <c r="C62" i="4" s="1"/>
  <c r="V54" i="5"/>
  <c r="V56" i="5" s="1"/>
  <c r="V59" i="5" s="1"/>
  <c r="V62" i="5" s="1"/>
  <c r="V51" i="5"/>
  <c r="O51" i="5"/>
  <c r="O54" i="5" s="1"/>
  <c r="O56" i="5" s="1"/>
  <c r="O59" i="5" s="1"/>
  <c r="O62" i="5" s="1"/>
  <c r="M51" i="5"/>
  <c r="M54" i="5" s="1"/>
  <c r="M56" i="5" s="1"/>
  <c r="M59" i="5" s="1"/>
  <c r="M62" i="5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G51" i="5" s="1"/>
  <c r="G54" i="5" s="1"/>
  <c r="G56" i="5" s="1"/>
  <c r="G59" i="5" s="1"/>
  <c r="G62" i="5" s="1"/>
  <c r="F50" i="5"/>
  <c r="E50" i="5"/>
  <c r="D50" i="5"/>
  <c r="C50" i="5"/>
  <c r="AA35" i="5"/>
  <c r="AA51" i="5" s="1"/>
  <c r="AA54" i="5" s="1"/>
  <c r="AA56" i="5" s="1"/>
  <c r="AA59" i="5" s="1"/>
  <c r="AA62" i="5" s="1"/>
  <c r="Y35" i="5"/>
  <c r="Y51" i="5" s="1"/>
  <c r="Y54" i="5" s="1"/>
  <c r="Y56" i="5" s="1"/>
  <c r="Y59" i="5" s="1"/>
  <c r="Y62" i="5" s="1"/>
  <c r="X35" i="5"/>
  <c r="W35" i="5"/>
  <c r="W51" i="5" s="1"/>
  <c r="W54" i="5" s="1"/>
  <c r="W56" i="5" s="1"/>
  <c r="W59" i="5" s="1"/>
  <c r="W62" i="5" s="1"/>
  <c r="V35" i="5"/>
  <c r="U35" i="5"/>
  <c r="U51" i="5" s="1"/>
  <c r="U54" i="5" s="1"/>
  <c r="U56" i="5" s="1"/>
  <c r="U59" i="5" s="1"/>
  <c r="U62" i="5" s="1"/>
  <c r="T35" i="5"/>
  <c r="T51" i="5" s="1"/>
  <c r="T54" i="5" s="1"/>
  <c r="T56" i="5" s="1"/>
  <c r="T59" i="5" s="1"/>
  <c r="T62" i="5" s="1"/>
  <c r="S35" i="5"/>
  <c r="R35" i="5"/>
  <c r="Q35" i="5"/>
  <c r="Q51" i="5" s="1"/>
  <c r="Q54" i="5" s="1"/>
  <c r="Q56" i="5" s="1"/>
  <c r="Q59" i="5" s="1"/>
  <c r="Q62" i="5" s="1"/>
  <c r="P35" i="5"/>
  <c r="P51" i="5" s="1"/>
  <c r="P54" i="5" s="1"/>
  <c r="P56" i="5" s="1"/>
  <c r="P59" i="5" s="1"/>
  <c r="P62" i="5" s="1"/>
  <c r="O35" i="5"/>
  <c r="N35" i="5"/>
  <c r="N51" i="5" s="1"/>
  <c r="N54" i="5" s="1"/>
  <c r="N56" i="5" s="1"/>
  <c r="N59" i="5" s="1"/>
  <c r="N62" i="5" s="1"/>
  <c r="M35" i="5"/>
  <c r="L35" i="5"/>
  <c r="L51" i="5" s="1"/>
  <c r="L54" i="5" s="1"/>
  <c r="L56" i="5" s="1"/>
  <c r="L59" i="5" s="1"/>
  <c r="L62" i="5" s="1"/>
  <c r="K35" i="5"/>
  <c r="K51" i="5" s="1"/>
  <c r="K54" i="5" s="1"/>
  <c r="K56" i="5" s="1"/>
  <c r="K59" i="5" s="1"/>
  <c r="K62" i="5" s="1"/>
  <c r="J35" i="5"/>
  <c r="I35" i="5"/>
  <c r="I51" i="5" s="1"/>
  <c r="I54" i="5" s="1"/>
  <c r="I56" i="5" s="1"/>
  <c r="I59" i="5" s="1"/>
  <c r="I62" i="5" s="1"/>
  <c r="H35" i="5"/>
  <c r="G35" i="5"/>
  <c r="F35" i="5"/>
  <c r="F51" i="5" s="1"/>
  <c r="F54" i="5" s="1"/>
  <c r="F56" i="5" s="1"/>
  <c r="F59" i="5" s="1"/>
  <c r="F62" i="5" s="1"/>
  <c r="E35" i="5"/>
  <c r="E51" i="5" s="1"/>
  <c r="E54" i="5" s="1"/>
  <c r="E56" i="5" s="1"/>
  <c r="E59" i="5" s="1"/>
  <c r="E62" i="5" s="1"/>
  <c r="D35" i="5"/>
  <c r="D51" i="5" s="1"/>
  <c r="D54" i="5" s="1"/>
  <c r="D56" i="5" s="1"/>
  <c r="D59" i="5" s="1"/>
  <c r="D62" i="5" s="1"/>
  <c r="C35" i="5"/>
  <c r="C51" i="5" s="1"/>
  <c r="C54" i="5" s="1"/>
  <c r="C56" i="5" s="1"/>
  <c r="C59" i="5" s="1"/>
  <c r="C62" i="5" s="1"/>
  <c r="V51" i="6"/>
  <c r="V54" i="6" s="1"/>
  <c r="V56" i="6" s="1"/>
  <c r="V59" i="6" s="1"/>
  <c r="V62" i="6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N51" i="6" s="1"/>
  <c r="N54" i="6" s="1"/>
  <c r="N56" i="6" s="1"/>
  <c r="N59" i="6" s="1"/>
  <c r="N62" i="6" s="1"/>
  <c r="M50" i="6"/>
  <c r="L50" i="6"/>
  <c r="K50" i="6"/>
  <c r="J50" i="6"/>
  <c r="I50" i="6"/>
  <c r="H50" i="6"/>
  <c r="G50" i="6"/>
  <c r="F50" i="6"/>
  <c r="E50" i="6"/>
  <c r="D50" i="6"/>
  <c r="C50" i="6"/>
  <c r="AA35" i="6"/>
  <c r="AA51" i="6" s="1"/>
  <c r="AA54" i="6" s="1"/>
  <c r="AA56" i="6" s="1"/>
  <c r="AA59" i="6" s="1"/>
  <c r="AA62" i="6" s="1"/>
  <c r="Y35" i="6"/>
  <c r="Y51" i="6" s="1"/>
  <c r="Y54" i="6" s="1"/>
  <c r="Y56" i="6" s="1"/>
  <c r="Y59" i="6" s="1"/>
  <c r="Y62" i="6" s="1"/>
  <c r="X35" i="6"/>
  <c r="W35" i="6"/>
  <c r="W51" i="6" s="1"/>
  <c r="W54" i="6" s="1"/>
  <c r="W56" i="6" s="1"/>
  <c r="W59" i="6" s="1"/>
  <c r="W62" i="6" s="1"/>
  <c r="V35" i="6"/>
  <c r="U35" i="6"/>
  <c r="U51" i="6" s="1"/>
  <c r="U54" i="6" s="1"/>
  <c r="U56" i="6" s="1"/>
  <c r="U59" i="6" s="1"/>
  <c r="U62" i="6" s="1"/>
  <c r="T35" i="6"/>
  <c r="T51" i="6" s="1"/>
  <c r="T54" i="6" s="1"/>
  <c r="T56" i="6" s="1"/>
  <c r="T59" i="6" s="1"/>
  <c r="T62" i="6" s="1"/>
  <c r="S35" i="6"/>
  <c r="S51" i="6" s="1"/>
  <c r="S54" i="6" s="1"/>
  <c r="S56" i="6" s="1"/>
  <c r="S59" i="6" s="1"/>
  <c r="S62" i="6" s="1"/>
  <c r="R35" i="6"/>
  <c r="R51" i="6" s="1"/>
  <c r="R54" i="6" s="1"/>
  <c r="R56" i="6" s="1"/>
  <c r="R59" i="6" s="1"/>
  <c r="R62" i="6" s="1"/>
  <c r="Q35" i="6"/>
  <c r="Q51" i="6" s="1"/>
  <c r="Q54" i="6" s="1"/>
  <c r="Q56" i="6" s="1"/>
  <c r="Q59" i="6" s="1"/>
  <c r="Q62" i="6" s="1"/>
  <c r="P35" i="6"/>
  <c r="O35" i="6"/>
  <c r="N35" i="6"/>
  <c r="M35" i="6"/>
  <c r="M51" i="6" s="1"/>
  <c r="M54" i="6" s="1"/>
  <c r="M56" i="6" s="1"/>
  <c r="M59" i="6" s="1"/>
  <c r="M62" i="6" s="1"/>
  <c r="L35" i="6"/>
  <c r="L51" i="6" s="1"/>
  <c r="L54" i="6" s="1"/>
  <c r="L56" i="6" s="1"/>
  <c r="L59" i="6" s="1"/>
  <c r="L62" i="6" s="1"/>
  <c r="K35" i="6"/>
  <c r="J35" i="6"/>
  <c r="I35" i="6"/>
  <c r="I51" i="6" s="1"/>
  <c r="I54" i="6" s="1"/>
  <c r="I56" i="6" s="1"/>
  <c r="I59" i="6" s="1"/>
  <c r="I62" i="6" s="1"/>
  <c r="H35" i="6"/>
  <c r="H51" i="6" s="1"/>
  <c r="H54" i="6" s="1"/>
  <c r="H56" i="6" s="1"/>
  <c r="H59" i="6" s="1"/>
  <c r="H62" i="6" s="1"/>
  <c r="G35" i="6"/>
  <c r="F35" i="6"/>
  <c r="F51" i="6" s="1"/>
  <c r="F54" i="6" s="1"/>
  <c r="F56" i="6" s="1"/>
  <c r="F59" i="6" s="1"/>
  <c r="F62" i="6" s="1"/>
  <c r="E35" i="6"/>
  <c r="E51" i="6" s="1"/>
  <c r="E54" i="6" s="1"/>
  <c r="E56" i="6" s="1"/>
  <c r="E59" i="6" s="1"/>
  <c r="E62" i="6" s="1"/>
  <c r="D35" i="6"/>
  <c r="D51" i="6" s="1"/>
  <c r="D54" i="6" s="1"/>
  <c r="D56" i="6" s="1"/>
  <c r="D59" i="6" s="1"/>
  <c r="D62" i="6" s="1"/>
  <c r="C35" i="6"/>
  <c r="C51" i="6" s="1"/>
  <c r="C54" i="6" s="1"/>
  <c r="C56" i="6" s="1"/>
  <c r="C59" i="6" s="1"/>
  <c r="C62" i="6" s="1"/>
  <c r="P51" i="7"/>
  <c r="P54" i="7" s="1"/>
  <c r="P56" i="7" s="1"/>
  <c r="P59" i="7" s="1"/>
  <c r="P62" i="7" s="1"/>
  <c r="O51" i="7"/>
  <c r="O54" i="7" s="1"/>
  <c r="O56" i="7" s="1"/>
  <c r="O59" i="7" s="1"/>
  <c r="O62" i="7" s="1"/>
  <c r="N51" i="7"/>
  <c r="N54" i="7" s="1"/>
  <c r="N56" i="7" s="1"/>
  <c r="N59" i="7" s="1"/>
  <c r="N62" i="7" s="1"/>
  <c r="AA50" i="7"/>
  <c r="Y50" i="7"/>
  <c r="X50" i="7"/>
  <c r="W50" i="7"/>
  <c r="W51" i="7" s="1"/>
  <c r="W54" i="7" s="1"/>
  <c r="W56" i="7" s="1"/>
  <c r="W59" i="7" s="1"/>
  <c r="W62" i="7" s="1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H51" i="7" s="1"/>
  <c r="H54" i="7" s="1"/>
  <c r="H56" i="7" s="1"/>
  <c r="H59" i="7" s="1"/>
  <c r="H62" i="7" s="1"/>
  <c r="G50" i="7"/>
  <c r="F50" i="7"/>
  <c r="E50" i="7"/>
  <c r="D50" i="7"/>
  <c r="C50" i="7"/>
  <c r="AA35" i="7"/>
  <c r="Y35" i="7"/>
  <c r="X35" i="7"/>
  <c r="Z35" i="7" s="1"/>
  <c r="W35" i="7"/>
  <c r="V35" i="7"/>
  <c r="V51" i="7" s="1"/>
  <c r="V54" i="7" s="1"/>
  <c r="V56" i="7" s="1"/>
  <c r="V59" i="7" s="1"/>
  <c r="V62" i="7" s="1"/>
  <c r="U35" i="7"/>
  <c r="T35" i="7"/>
  <c r="T51" i="7" s="1"/>
  <c r="T54" i="7" s="1"/>
  <c r="T56" i="7" s="1"/>
  <c r="T59" i="7" s="1"/>
  <c r="T62" i="7" s="1"/>
  <c r="S35" i="7"/>
  <c r="R35" i="7"/>
  <c r="R51" i="7" s="1"/>
  <c r="R54" i="7" s="1"/>
  <c r="R56" i="7" s="1"/>
  <c r="R59" i="7" s="1"/>
  <c r="R62" i="7" s="1"/>
  <c r="Q35" i="7"/>
  <c r="P35" i="7"/>
  <c r="O35" i="7"/>
  <c r="N35" i="7"/>
  <c r="M35" i="7"/>
  <c r="M51" i="7" s="1"/>
  <c r="M54" i="7" s="1"/>
  <c r="M56" i="7" s="1"/>
  <c r="M59" i="7" s="1"/>
  <c r="M62" i="7" s="1"/>
  <c r="L35" i="7"/>
  <c r="L51" i="7" s="1"/>
  <c r="L54" i="7" s="1"/>
  <c r="L56" i="7" s="1"/>
  <c r="L59" i="7" s="1"/>
  <c r="L62" i="7" s="1"/>
  <c r="K35" i="7"/>
  <c r="K51" i="7" s="1"/>
  <c r="K54" i="7" s="1"/>
  <c r="K56" i="7" s="1"/>
  <c r="K59" i="7" s="1"/>
  <c r="K62" i="7" s="1"/>
  <c r="J35" i="7"/>
  <c r="I35" i="7"/>
  <c r="H35" i="7"/>
  <c r="G35" i="7"/>
  <c r="G51" i="7" s="1"/>
  <c r="G54" i="7" s="1"/>
  <c r="G56" i="7" s="1"/>
  <c r="G59" i="7" s="1"/>
  <c r="G62" i="7" s="1"/>
  <c r="F35" i="7"/>
  <c r="F51" i="7" s="1"/>
  <c r="F54" i="7" s="1"/>
  <c r="F56" i="7" s="1"/>
  <c r="F59" i="7" s="1"/>
  <c r="F62" i="7" s="1"/>
  <c r="E35" i="7"/>
  <c r="E51" i="7" s="1"/>
  <c r="E54" i="7" s="1"/>
  <c r="E56" i="7" s="1"/>
  <c r="E59" i="7" s="1"/>
  <c r="E62" i="7" s="1"/>
  <c r="D35" i="7"/>
  <c r="C35" i="7"/>
  <c r="U54" i="8"/>
  <c r="U56" i="8" s="1"/>
  <c r="U59" i="8" s="1"/>
  <c r="U62" i="8" s="1"/>
  <c r="U51" i="8"/>
  <c r="AA50" i="8"/>
  <c r="Y50" i="8"/>
  <c r="X50" i="8"/>
  <c r="Z50" i="8" s="1"/>
  <c r="W50" i="8"/>
  <c r="W51" i="8" s="1"/>
  <c r="W54" i="8" s="1"/>
  <c r="W56" i="8" s="1"/>
  <c r="W59" i="8" s="1"/>
  <c r="W62" i="8" s="1"/>
  <c r="V50" i="8"/>
  <c r="U50" i="8"/>
  <c r="T50" i="8"/>
  <c r="S50" i="8"/>
  <c r="R50" i="8"/>
  <c r="Q50" i="8"/>
  <c r="P50" i="8"/>
  <c r="O50" i="8"/>
  <c r="O51" i="8" s="1"/>
  <c r="O54" i="8" s="1"/>
  <c r="O56" i="8" s="1"/>
  <c r="O59" i="8" s="1"/>
  <c r="O62" i="8" s="1"/>
  <c r="N50" i="8"/>
  <c r="N51" i="8" s="1"/>
  <c r="N54" i="8" s="1"/>
  <c r="N56" i="8" s="1"/>
  <c r="N59" i="8" s="1"/>
  <c r="N62" i="8" s="1"/>
  <c r="M50" i="8"/>
  <c r="L50" i="8"/>
  <c r="K50" i="8"/>
  <c r="J50" i="8"/>
  <c r="I50" i="8"/>
  <c r="H50" i="8"/>
  <c r="G50" i="8"/>
  <c r="F50" i="8"/>
  <c r="E50" i="8"/>
  <c r="E51" i="8" s="1"/>
  <c r="E54" i="8" s="1"/>
  <c r="E56" i="8" s="1"/>
  <c r="E59" i="8" s="1"/>
  <c r="E62" i="8" s="1"/>
  <c r="D50" i="8"/>
  <c r="C50" i="8"/>
  <c r="AA35" i="8"/>
  <c r="Y35" i="8"/>
  <c r="Y51" i="8" s="1"/>
  <c r="Y54" i="8" s="1"/>
  <c r="Y56" i="8" s="1"/>
  <c r="Y59" i="8" s="1"/>
  <c r="Y62" i="8" s="1"/>
  <c r="X35" i="8"/>
  <c r="X51" i="8" s="1"/>
  <c r="W35" i="8"/>
  <c r="V35" i="8"/>
  <c r="V51" i="8" s="1"/>
  <c r="V54" i="8" s="1"/>
  <c r="V56" i="8" s="1"/>
  <c r="V59" i="8" s="1"/>
  <c r="V62" i="8" s="1"/>
  <c r="U35" i="8"/>
  <c r="T35" i="8"/>
  <c r="T51" i="8" s="1"/>
  <c r="T54" i="8" s="1"/>
  <c r="T56" i="8" s="1"/>
  <c r="T59" i="8" s="1"/>
  <c r="T62" i="8" s="1"/>
  <c r="S35" i="8"/>
  <c r="S51" i="8" s="1"/>
  <c r="S54" i="8" s="1"/>
  <c r="S56" i="8" s="1"/>
  <c r="S59" i="8" s="1"/>
  <c r="S62" i="8" s="1"/>
  <c r="R35" i="8"/>
  <c r="Q35" i="8"/>
  <c r="Q51" i="8" s="1"/>
  <c r="Q54" i="8" s="1"/>
  <c r="Q56" i="8" s="1"/>
  <c r="Q59" i="8" s="1"/>
  <c r="Q62" i="8" s="1"/>
  <c r="P35" i="8"/>
  <c r="P51" i="8" s="1"/>
  <c r="P54" i="8" s="1"/>
  <c r="P56" i="8" s="1"/>
  <c r="P59" i="8" s="1"/>
  <c r="P62" i="8" s="1"/>
  <c r="O35" i="8"/>
  <c r="N35" i="8"/>
  <c r="M35" i="8"/>
  <c r="M51" i="8" s="1"/>
  <c r="M54" i="8" s="1"/>
  <c r="M56" i="8" s="1"/>
  <c r="M59" i="8" s="1"/>
  <c r="M62" i="8" s="1"/>
  <c r="L35" i="8"/>
  <c r="L51" i="8" s="1"/>
  <c r="L54" i="8" s="1"/>
  <c r="L56" i="8" s="1"/>
  <c r="L59" i="8" s="1"/>
  <c r="L62" i="8" s="1"/>
  <c r="K35" i="8"/>
  <c r="K51" i="8" s="1"/>
  <c r="K54" i="8" s="1"/>
  <c r="K56" i="8" s="1"/>
  <c r="K59" i="8" s="1"/>
  <c r="K62" i="8" s="1"/>
  <c r="J35" i="8"/>
  <c r="I35" i="8"/>
  <c r="H35" i="8"/>
  <c r="G35" i="8"/>
  <c r="G51" i="8" s="1"/>
  <c r="G54" i="8" s="1"/>
  <c r="G56" i="8" s="1"/>
  <c r="G59" i="8" s="1"/>
  <c r="G62" i="8" s="1"/>
  <c r="F35" i="8"/>
  <c r="F51" i="8" s="1"/>
  <c r="F54" i="8" s="1"/>
  <c r="F56" i="8" s="1"/>
  <c r="F59" i="8" s="1"/>
  <c r="F62" i="8" s="1"/>
  <c r="E35" i="8"/>
  <c r="D35" i="8"/>
  <c r="C35" i="8"/>
  <c r="C51" i="8" s="1"/>
  <c r="C54" i="8" s="1"/>
  <c r="C56" i="8" s="1"/>
  <c r="C59" i="8" s="1"/>
  <c r="C62" i="8" s="1"/>
  <c r="U51" i="9"/>
  <c r="U54" i="9" s="1"/>
  <c r="U56" i="9" s="1"/>
  <c r="U59" i="9" s="1"/>
  <c r="U62" i="9" s="1"/>
  <c r="M51" i="9"/>
  <c r="M54" i="9" s="1"/>
  <c r="M56" i="9" s="1"/>
  <c r="M59" i="9" s="1"/>
  <c r="M62" i="9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N51" i="9" s="1"/>
  <c r="N54" i="9" s="1"/>
  <c r="N56" i="9" s="1"/>
  <c r="N59" i="9" s="1"/>
  <c r="N62" i="9" s="1"/>
  <c r="M50" i="9"/>
  <c r="L50" i="9"/>
  <c r="K50" i="9"/>
  <c r="J50" i="9"/>
  <c r="I50" i="9"/>
  <c r="H50" i="9"/>
  <c r="G50" i="9"/>
  <c r="F50" i="9"/>
  <c r="E50" i="9"/>
  <c r="D50" i="9"/>
  <c r="D51" i="9" s="1"/>
  <c r="D54" i="9" s="1"/>
  <c r="D56" i="9" s="1"/>
  <c r="D59" i="9" s="1"/>
  <c r="D62" i="9" s="1"/>
  <c r="C50" i="9"/>
  <c r="AA35" i="9"/>
  <c r="Y35" i="9"/>
  <c r="Y51" i="9" s="1"/>
  <c r="Y54" i="9" s="1"/>
  <c r="Y56" i="9" s="1"/>
  <c r="Y59" i="9" s="1"/>
  <c r="Y62" i="9" s="1"/>
  <c r="X35" i="9"/>
  <c r="W35" i="9"/>
  <c r="V35" i="9"/>
  <c r="V51" i="9" s="1"/>
  <c r="V54" i="9" s="1"/>
  <c r="V56" i="9" s="1"/>
  <c r="V59" i="9" s="1"/>
  <c r="V62" i="9" s="1"/>
  <c r="U35" i="9"/>
  <c r="T35" i="9"/>
  <c r="T51" i="9" s="1"/>
  <c r="T54" i="9" s="1"/>
  <c r="T56" i="9" s="1"/>
  <c r="T59" i="9" s="1"/>
  <c r="T62" i="9" s="1"/>
  <c r="S35" i="9"/>
  <c r="S51" i="9" s="1"/>
  <c r="S54" i="9" s="1"/>
  <c r="S56" i="9" s="1"/>
  <c r="S59" i="9" s="1"/>
  <c r="S62" i="9" s="1"/>
  <c r="R35" i="9"/>
  <c r="Q35" i="9"/>
  <c r="Q51" i="9" s="1"/>
  <c r="Q54" i="9" s="1"/>
  <c r="Q56" i="9" s="1"/>
  <c r="Q59" i="9" s="1"/>
  <c r="Q62" i="9" s="1"/>
  <c r="P35" i="9"/>
  <c r="P51" i="9" s="1"/>
  <c r="P54" i="9" s="1"/>
  <c r="P56" i="9" s="1"/>
  <c r="P59" i="9" s="1"/>
  <c r="P62" i="9" s="1"/>
  <c r="O35" i="9"/>
  <c r="N35" i="9"/>
  <c r="M35" i="9"/>
  <c r="L35" i="9"/>
  <c r="L51" i="9" s="1"/>
  <c r="L54" i="9" s="1"/>
  <c r="L56" i="9" s="1"/>
  <c r="L59" i="9" s="1"/>
  <c r="L62" i="9" s="1"/>
  <c r="K35" i="9"/>
  <c r="K51" i="9" s="1"/>
  <c r="K54" i="9" s="1"/>
  <c r="K56" i="9" s="1"/>
  <c r="K59" i="9" s="1"/>
  <c r="K62" i="9" s="1"/>
  <c r="J35" i="9"/>
  <c r="I35" i="9"/>
  <c r="H35" i="9"/>
  <c r="G35" i="9"/>
  <c r="G51" i="9" s="1"/>
  <c r="G54" i="9" s="1"/>
  <c r="G56" i="9" s="1"/>
  <c r="G59" i="9" s="1"/>
  <c r="G62" i="9" s="1"/>
  <c r="F35" i="9"/>
  <c r="F51" i="9" s="1"/>
  <c r="F54" i="9" s="1"/>
  <c r="F56" i="9" s="1"/>
  <c r="F59" i="9" s="1"/>
  <c r="F62" i="9" s="1"/>
  <c r="E35" i="9"/>
  <c r="E51" i="9" s="1"/>
  <c r="E54" i="9" s="1"/>
  <c r="E56" i="9" s="1"/>
  <c r="E59" i="9" s="1"/>
  <c r="E62" i="9" s="1"/>
  <c r="D35" i="9"/>
  <c r="C35" i="9"/>
  <c r="C51" i="9" s="1"/>
  <c r="C54" i="9" s="1"/>
  <c r="C56" i="9" s="1"/>
  <c r="C59" i="9" s="1"/>
  <c r="C62" i="9" s="1"/>
  <c r="D54" i="10"/>
  <c r="D56" i="10" s="1"/>
  <c r="D59" i="10" s="1"/>
  <c r="D62" i="10" s="1"/>
  <c r="D51" i="10"/>
  <c r="AA50" i="10"/>
  <c r="AA51" i="10" s="1"/>
  <c r="AA54" i="10" s="1"/>
  <c r="AA56" i="10" s="1"/>
  <c r="AA59" i="10" s="1"/>
  <c r="AA62" i="10" s="1"/>
  <c r="Y50" i="10"/>
  <c r="X50" i="10"/>
  <c r="Z50" i="10" s="1"/>
  <c r="W50" i="10"/>
  <c r="V50" i="10"/>
  <c r="U50" i="10"/>
  <c r="T50" i="10"/>
  <c r="T51" i="10" s="1"/>
  <c r="T54" i="10" s="1"/>
  <c r="T56" i="10" s="1"/>
  <c r="T59" i="10" s="1"/>
  <c r="T62" i="10" s="1"/>
  <c r="S50" i="10"/>
  <c r="R50" i="10"/>
  <c r="Q50" i="10"/>
  <c r="P50" i="10"/>
  <c r="O50" i="10"/>
  <c r="N50" i="10"/>
  <c r="M50" i="10"/>
  <c r="M51" i="10" s="1"/>
  <c r="M54" i="10" s="1"/>
  <c r="M56" i="10" s="1"/>
  <c r="M59" i="10" s="1"/>
  <c r="M62" i="10" s="1"/>
  <c r="L50" i="10"/>
  <c r="K50" i="10"/>
  <c r="J50" i="10"/>
  <c r="I50" i="10"/>
  <c r="H50" i="10"/>
  <c r="G50" i="10"/>
  <c r="F50" i="10"/>
  <c r="E50" i="10"/>
  <c r="D50" i="10"/>
  <c r="C50" i="10"/>
  <c r="AA35" i="10"/>
  <c r="Y35" i="10"/>
  <c r="Y51" i="10" s="1"/>
  <c r="Y54" i="10" s="1"/>
  <c r="Y56" i="10" s="1"/>
  <c r="Y59" i="10" s="1"/>
  <c r="Y62" i="10" s="1"/>
  <c r="X35" i="10"/>
  <c r="X51" i="10" s="1"/>
  <c r="W35" i="10"/>
  <c r="V35" i="10"/>
  <c r="V51" i="10" s="1"/>
  <c r="V54" i="10" s="1"/>
  <c r="V56" i="10" s="1"/>
  <c r="V59" i="10" s="1"/>
  <c r="V62" i="10" s="1"/>
  <c r="U35" i="10"/>
  <c r="T35" i="10"/>
  <c r="S35" i="10"/>
  <c r="S51" i="10" s="1"/>
  <c r="S54" i="10" s="1"/>
  <c r="S56" i="10" s="1"/>
  <c r="S59" i="10" s="1"/>
  <c r="S62" i="10" s="1"/>
  <c r="R35" i="10"/>
  <c r="R51" i="10" s="1"/>
  <c r="R54" i="10" s="1"/>
  <c r="R56" i="10" s="1"/>
  <c r="R59" i="10" s="1"/>
  <c r="R62" i="10" s="1"/>
  <c r="Q35" i="10"/>
  <c r="Q51" i="10" s="1"/>
  <c r="Q54" i="10" s="1"/>
  <c r="Q56" i="10" s="1"/>
  <c r="Q59" i="10" s="1"/>
  <c r="Q62" i="10" s="1"/>
  <c r="P35" i="10"/>
  <c r="P51" i="10" s="1"/>
  <c r="P54" i="10" s="1"/>
  <c r="P56" i="10" s="1"/>
  <c r="P59" i="10" s="1"/>
  <c r="P62" i="10" s="1"/>
  <c r="O35" i="10"/>
  <c r="N35" i="10"/>
  <c r="M35" i="10"/>
  <c r="L35" i="10"/>
  <c r="L51" i="10" s="1"/>
  <c r="L54" i="10" s="1"/>
  <c r="L56" i="10" s="1"/>
  <c r="L59" i="10" s="1"/>
  <c r="L62" i="10" s="1"/>
  <c r="K35" i="10"/>
  <c r="K51" i="10" s="1"/>
  <c r="K54" i="10" s="1"/>
  <c r="K56" i="10" s="1"/>
  <c r="K59" i="10" s="1"/>
  <c r="K62" i="10" s="1"/>
  <c r="J35" i="10"/>
  <c r="I35" i="10"/>
  <c r="H35" i="10"/>
  <c r="H51" i="10" s="1"/>
  <c r="H54" i="10" s="1"/>
  <c r="H56" i="10" s="1"/>
  <c r="H59" i="10" s="1"/>
  <c r="H62" i="10" s="1"/>
  <c r="G35" i="10"/>
  <c r="G51" i="10" s="1"/>
  <c r="G54" i="10" s="1"/>
  <c r="G56" i="10" s="1"/>
  <c r="G59" i="10" s="1"/>
  <c r="G62" i="10" s="1"/>
  <c r="F35" i="10"/>
  <c r="E35" i="10"/>
  <c r="E51" i="10" s="1"/>
  <c r="E54" i="10" s="1"/>
  <c r="E56" i="10" s="1"/>
  <c r="E59" i="10" s="1"/>
  <c r="E62" i="10" s="1"/>
  <c r="D35" i="10"/>
  <c r="C35" i="10"/>
  <c r="C51" i="10" s="1"/>
  <c r="C54" i="10" s="1"/>
  <c r="C56" i="10" s="1"/>
  <c r="C59" i="10" s="1"/>
  <c r="C62" i="10" s="1"/>
  <c r="AA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J51" i="11" s="1"/>
  <c r="J54" i="11" s="1"/>
  <c r="J56" i="11" s="1"/>
  <c r="J59" i="11" s="1"/>
  <c r="J62" i="11" s="1"/>
  <c r="I50" i="11"/>
  <c r="I51" i="11" s="1"/>
  <c r="I54" i="11" s="1"/>
  <c r="I56" i="11" s="1"/>
  <c r="I59" i="11" s="1"/>
  <c r="I62" i="11" s="1"/>
  <c r="H50" i="11"/>
  <c r="G50" i="11"/>
  <c r="F50" i="11"/>
  <c r="E50" i="11"/>
  <c r="D50" i="11"/>
  <c r="C50" i="11"/>
  <c r="AA35" i="11"/>
  <c r="AA51" i="11" s="1"/>
  <c r="AA54" i="11" s="1"/>
  <c r="AA56" i="11" s="1"/>
  <c r="AA59" i="11" s="1"/>
  <c r="AA62" i="11" s="1"/>
  <c r="Y35" i="11"/>
  <c r="X35" i="11"/>
  <c r="X51" i="11" s="1"/>
  <c r="X54" i="11" s="1"/>
  <c r="X56" i="11" s="1"/>
  <c r="X59" i="11" s="1"/>
  <c r="W35" i="11"/>
  <c r="W51" i="11" s="1"/>
  <c r="W54" i="11" s="1"/>
  <c r="W56" i="11" s="1"/>
  <c r="W59" i="11" s="1"/>
  <c r="W62" i="11" s="1"/>
  <c r="V35" i="11"/>
  <c r="U35" i="11"/>
  <c r="T35" i="11"/>
  <c r="T51" i="11" s="1"/>
  <c r="T54" i="11" s="1"/>
  <c r="T56" i="11" s="1"/>
  <c r="T59" i="11" s="1"/>
  <c r="T62" i="11" s="1"/>
  <c r="S35" i="11"/>
  <c r="R35" i="11"/>
  <c r="R51" i="11" s="1"/>
  <c r="R54" i="11" s="1"/>
  <c r="R56" i="11" s="1"/>
  <c r="R59" i="11" s="1"/>
  <c r="R62" i="11" s="1"/>
  <c r="Q35" i="11"/>
  <c r="P35" i="11"/>
  <c r="P51" i="11" s="1"/>
  <c r="P54" i="11" s="1"/>
  <c r="P56" i="11" s="1"/>
  <c r="P59" i="11" s="1"/>
  <c r="P62" i="11" s="1"/>
  <c r="O35" i="11"/>
  <c r="N35" i="11"/>
  <c r="M35" i="11"/>
  <c r="L35" i="11"/>
  <c r="L51" i="11" s="1"/>
  <c r="L54" i="11" s="1"/>
  <c r="L56" i="11" s="1"/>
  <c r="L59" i="11" s="1"/>
  <c r="L62" i="11" s="1"/>
  <c r="K35" i="11"/>
  <c r="J35" i="11"/>
  <c r="I35" i="11"/>
  <c r="H35" i="11"/>
  <c r="H51" i="11" s="1"/>
  <c r="H54" i="11" s="1"/>
  <c r="H56" i="11" s="1"/>
  <c r="H59" i="11" s="1"/>
  <c r="H62" i="11" s="1"/>
  <c r="G35" i="11"/>
  <c r="G51" i="11" s="1"/>
  <c r="G54" i="11" s="1"/>
  <c r="G56" i="11" s="1"/>
  <c r="G59" i="11" s="1"/>
  <c r="G62" i="11" s="1"/>
  <c r="F35" i="11"/>
  <c r="E35" i="11"/>
  <c r="D35" i="11"/>
  <c r="C35" i="11"/>
  <c r="S51" i="12"/>
  <c r="S54" i="12" s="1"/>
  <c r="S56" i="12" s="1"/>
  <c r="S59" i="12" s="1"/>
  <c r="S62" i="12" s="1"/>
  <c r="L51" i="12"/>
  <c r="L54" i="12" s="1"/>
  <c r="L56" i="12" s="1"/>
  <c r="L59" i="12" s="1"/>
  <c r="L62" i="12" s="1"/>
  <c r="K51" i="12"/>
  <c r="K54" i="12" s="1"/>
  <c r="K56" i="12" s="1"/>
  <c r="K59" i="12" s="1"/>
  <c r="K62" i="12" s="1"/>
  <c r="AA50" i="12"/>
  <c r="AA51" i="12" s="1"/>
  <c r="AA54" i="12" s="1"/>
  <c r="AA56" i="12" s="1"/>
  <c r="AA59" i="12" s="1"/>
  <c r="AA62" i="12" s="1"/>
  <c r="Y50" i="12"/>
  <c r="X50" i="12"/>
  <c r="W50" i="12"/>
  <c r="V50" i="12"/>
  <c r="U50" i="12"/>
  <c r="U51" i="12" s="1"/>
  <c r="U54" i="12" s="1"/>
  <c r="U56" i="12" s="1"/>
  <c r="U59" i="12" s="1"/>
  <c r="U62" i="12" s="1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D51" i="12" s="1"/>
  <c r="D54" i="12" s="1"/>
  <c r="D56" i="12" s="1"/>
  <c r="D59" i="12" s="1"/>
  <c r="D62" i="12" s="1"/>
  <c r="C50" i="12"/>
  <c r="C51" i="12" s="1"/>
  <c r="C54" i="12" s="1"/>
  <c r="C56" i="12" s="1"/>
  <c r="C59" i="12" s="1"/>
  <c r="C62" i="12" s="1"/>
  <c r="AA35" i="12"/>
  <c r="Y35" i="12"/>
  <c r="X35" i="12"/>
  <c r="X51" i="12" s="1"/>
  <c r="W35" i="12"/>
  <c r="W51" i="12" s="1"/>
  <c r="W54" i="12" s="1"/>
  <c r="W56" i="12" s="1"/>
  <c r="W59" i="12" s="1"/>
  <c r="W62" i="12" s="1"/>
  <c r="V35" i="12"/>
  <c r="V51" i="12" s="1"/>
  <c r="V54" i="12" s="1"/>
  <c r="V56" i="12" s="1"/>
  <c r="V59" i="12" s="1"/>
  <c r="V62" i="12" s="1"/>
  <c r="U35" i="12"/>
  <c r="T35" i="12"/>
  <c r="T51" i="12" s="1"/>
  <c r="T54" i="12" s="1"/>
  <c r="T56" i="12" s="1"/>
  <c r="T59" i="12" s="1"/>
  <c r="T62" i="12" s="1"/>
  <c r="S35" i="12"/>
  <c r="R35" i="12"/>
  <c r="R51" i="12" s="1"/>
  <c r="R54" i="12" s="1"/>
  <c r="R56" i="12" s="1"/>
  <c r="R59" i="12" s="1"/>
  <c r="R62" i="12" s="1"/>
  <c r="Q35" i="12"/>
  <c r="Q51" i="12" s="1"/>
  <c r="Q54" i="12" s="1"/>
  <c r="Q56" i="12" s="1"/>
  <c r="Q59" i="12" s="1"/>
  <c r="Q62" i="12" s="1"/>
  <c r="P35" i="12"/>
  <c r="O35" i="12"/>
  <c r="N35" i="12"/>
  <c r="N51" i="12" s="1"/>
  <c r="N54" i="12" s="1"/>
  <c r="N56" i="12" s="1"/>
  <c r="N59" i="12" s="1"/>
  <c r="N62" i="12" s="1"/>
  <c r="M35" i="12"/>
  <c r="L35" i="12"/>
  <c r="K35" i="12"/>
  <c r="J35" i="12"/>
  <c r="J51" i="12" s="1"/>
  <c r="J54" i="12" s="1"/>
  <c r="J56" i="12" s="1"/>
  <c r="J59" i="12" s="1"/>
  <c r="J62" i="12" s="1"/>
  <c r="I35" i="12"/>
  <c r="I51" i="12" s="1"/>
  <c r="I54" i="12" s="1"/>
  <c r="I56" i="12" s="1"/>
  <c r="I59" i="12" s="1"/>
  <c r="I62" i="12" s="1"/>
  <c r="H35" i="12"/>
  <c r="G35" i="12"/>
  <c r="F35" i="12"/>
  <c r="F51" i="12" s="1"/>
  <c r="F54" i="12" s="1"/>
  <c r="F56" i="12" s="1"/>
  <c r="F59" i="12" s="1"/>
  <c r="F62" i="12" s="1"/>
  <c r="E35" i="12"/>
  <c r="D35" i="12"/>
  <c r="C35" i="12"/>
  <c r="AA51" i="13"/>
  <c r="AA54" i="13" s="1"/>
  <c r="AA56" i="13" s="1"/>
  <c r="AA59" i="13" s="1"/>
  <c r="AA62" i="13" s="1"/>
  <c r="C51" i="13"/>
  <c r="C54" i="13" s="1"/>
  <c r="C56" i="13" s="1"/>
  <c r="C59" i="13" s="1"/>
  <c r="C62" i="13" s="1"/>
  <c r="AA50" i="13"/>
  <c r="Y50" i="13"/>
  <c r="X50" i="13"/>
  <c r="Z50" i="13" s="1"/>
  <c r="W50" i="13"/>
  <c r="V50" i="13"/>
  <c r="U50" i="13"/>
  <c r="T50" i="13"/>
  <c r="T51" i="13" s="1"/>
  <c r="T54" i="13" s="1"/>
  <c r="T56" i="13" s="1"/>
  <c r="T59" i="13" s="1"/>
  <c r="T62" i="13" s="1"/>
  <c r="S50" i="13"/>
  <c r="R50" i="13"/>
  <c r="Q50" i="13"/>
  <c r="P50" i="13"/>
  <c r="O50" i="13"/>
  <c r="N50" i="13"/>
  <c r="M50" i="13"/>
  <c r="L50" i="13"/>
  <c r="K50" i="13"/>
  <c r="J50" i="13"/>
  <c r="J51" i="13" s="1"/>
  <c r="J54" i="13" s="1"/>
  <c r="J56" i="13" s="1"/>
  <c r="J59" i="13" s="1"/>
  <c r="J62" i="13" s="1"/>
  <c r="I50" i="13"/>
  <c r="H50" i="13"/>
  <c r="G50" i="13"/>
  <c r="F50" i="13"/>
  <c r="E50" i="13"/>
  <c r="D50" i="13"/>
  <c r="C50" i="13"/>
  <c r="AA35" i="13"/>
  <c r="Y35" i="13"/>
  <c r="Y51" i="13" s="1"/>
  <c r="Y54" i="13" s="1"/>
  <c r="Y56" i="13" s="1"/>
  <c r="Y59" i="13" s="1"/>
  <c r="Y62" i="13" s="1"/>
  <c r="X35" i="13"/>
  <c r="W35" i="13"/>
  <c r="W51" i="13" s="1"/>
  <c r="W54" i="13" s="1"/>
  <c r="W56" i="13" s="1"/>
  <c r="W59" i="13" s="1"/>
  <c r="W62" i="13" s="1"/>
  <c r="V35" i="13"/>
  <c r="V51" i="13" s="1"/>
  <c r="V54" i="13" s="1"/>
  <c r="V56" i="13" s="1"/>
  <c r="V59" i="13" s="1"/>
  <c r="V62" i="13" s="1"/>
  <c r="U35" i="13"/>
  <c r="U51" i="13" s="1"/>
  <c r="U54" i="13" s="1"/>
  <c r="U56" i="13" s="1"/>
  <c r="U59" i="13" s="1"/>
  <c r="U62" i="13" s="1"/>
  <c r="T35" i="13"/>
  <c r="S35" i="13"/>
  <c r="S51" i="13" s="1"/>
  <c r="S54" i="13" s="1"/>
  <c r="S56" i="13" s="1"/>
  <c r="S59" i="13" s="1"/>
  <c r="S62" i="13" s="1"/>
  <c r="R35" i="13"/>
  <c r="R51" i="13" s="1"/>
  <c r="R54" i="13" s="1"/>
  <c r="R56" i="13" s="1"/>
  <c r="R59" i="13" s="1"/>
  <c r="R62" i="13" s="1"/>
  <c r="Q35" i="13"/>
  <c r="Q51" i="13" s="1"/>
  <c r="Q54" i="13" s="1"/>
  <c r="Q56" i="13" s="1"/>
  <c r="Q59" i="13" s="1"/>
  <c r="Q62" i="13" s="1"/>
  <c r="P35" i="13"/>
  <c r="O35" i="13"/>
  <c r="N35" i="13"/>
  <c r="N51" i="13" s="1"/>
  <c r="N54" i="13" s="1"/>
  <c r="N56" i="13" s="1"/>
  <c r="N59" i="13" s="1"/>
  <c r="N62" i="13" s="1"/>
  <c r="M35" i="13"/>
  <c r="M51" i="13" s="1"/>
  <c r="M54" i="13" s="1"/>
  <c r="M56" i="13" s="1"/>
  <c r="M59" i="13" s="1"/>
  <c r="M62" i="13" s="1"/>
  <c r="L35" i="13"/>
  <c r="K35" i="13"/>
  <c r="K51" i="13" s="1"/>
  <c r="K54" i="13" s="1"/>
  <c r="K56" i="13" s="1"/>
  <c r="K59" i="13" s="1"/>
  <c r="K62" i="13" s="1"/>
  <c r="J35" i="13"/>
  <c r="I35" i="13"/>
  <c r="H35" i="13"/>
  <c r="H51" i="13" s="1"/>
  <c r="H54" i="13" s="1"/>
  <c r="H56" i="13" s="1"/>
  <c r="H59" i="13" s="1"/>
  <c r="H62" i="13" s="1"/>
  <c r="G35" i="13"/>
  <c r="G51" i="13" s="1"/>
  <c r="G54" i="13" s="1"/>
  <c r="G56" i="13" s="1"/>
  <c r="G59" i="13" s="1"/>
  <c r="G62" i="13" s="1"/>
  <c r="F35" i="13"/>
  <c r="E35" i="13"/>
  <c r="D35" i="13"/>
  <c r="C35" i="13"/>
  <c r="J51" i="14"/>
  <c r="J54" i="14" s="1"/>
  <c r="J56" i="14" s="1"/>
  <c r="J59" i="14" s="1"/>
  <c r="J62" i="14" s="1"/>
  <c r="I51" i="14"/>
  <c r="I54" i="14" s="1"/>
  <c r="I56" i="14" s="1"/>
  <c r="I59" i="14" s="1"/>
  <c r="I62" i="14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K51" i="14" s="1"/>
  <c r="K54" i="14" s="1"/>
  <c r="K56" i="14" s="1"/>
  <c r="K59" i="14" s="1"/>
  <c r="K62" i="14" s="1"/>
  <c r="J50" i="14"/>
  <c r="I50" i="14"/>
  <c r="H50" i="14"/>
  <c r="G50" i="14"/>
  <c r="F50" i="14"/>
  <c r="E50" i="14"/>
  <c r="D50" i="14"/>
  <c r="C50" i="14"/>
  <c r="AA35" i="14"/>
  <c r="AA51" i="14" s="1"/>
  <c r="AA54" i="14" s="1"/>
  <c r="AA56" i="14" s="1"/>
  <c r="AA59" i="14" s="1"/>
  <c r="AA62" i="14" s="1"/>
  <c r="Y35" i="14"/>
  <c r="Z35" i="14" s="1"/>
  <c r="X35" i="14"/>
  <c r="W35" i="14"/>
  <c r="V35" i="14"/>
  <c r="V51" i="14" s="1"/>
  <c r="V54" i="14" s="1"/>
  <c r="V56" i="14" s="1"/>
  <c r="V59" i="14" s="1"/>
  <c r="V62" i="14" s="1"/>
  <c r="U35" i="14"/>
  <c r="U51" i="14" s="1"/>
  <c r="U54" i="14" s="1"/>
  <c r="U56" i="14" s="1"/>
  <c r="U59" i="14" s="1"/>
  <c r="U62" i="14" s="1"/>
  <c r="T35" i="14"/>
  <c r="S35" i="14"/>
  <c r="R35" i="14"/>
  <c r="R51" i="14" s="1"/>
  <c r="R54" i="14" s="1"/>
  <c r="R56" i="14" s="1"/>
  <c r="R59" i="14" s="1"/>
  <c r="R62" i="14" s="1"/>
  <c r="Q35" i="14"/>
  <c r="Q51" i="14" s="1"/>
  <c r="Q54" i="14" s="1"/>
  <c r="Q56" i="14" s="1"/>
  <c r="Q59" i="14" s="1"/>
  <c r="Q62" i="14" s="1"/>
  <c r="P35" i="14"/>
  <c r="O35" i="14"/>
  <c r="N35" i="14"/>
  <c r="N51" i="14" s="1"/>
  <c r="N54" i="14" s="1"/>
  <c r="N56" i="14" s="1"/>
  <c r="N59" i="14" s="1"/>
  <c r="N62" i="14" s="1"/>
  <c r="M35" i="14"/>
  <c r="M51" i="14" s="1"/>
  <c r="M54" i="14" s="1"/>
  <c r="M56" i="14" s="1"/>
  <c r="M59" i="14" s="1"/>
  <c r="M62" i="14" s="1"/>
  <c r="L35" i="14"/>
  <c r="K35" i="14"/>
  <c r="J35" i="14"/>
  <c r="I35" i="14"/>
  <c r="H35" i="14"/>
  <c r="H51" i="14" s="1"/>
  <c r="H54" i="14" s="1"/>
  <c r="H56" i="14" s="1"/>
  <c r="H59" i="14" s="1"/>
  <c r="H62" i="14" s="1"/>
  <c r="G35" i="14"/>
  <c r="F35" i="14"/>
  <c r="E35" i="14"/>
  <c r="D35" i="14"/>
  <c r="D51" i="14" s="1"/>
  <c r="D54" i="14" s="1"/>
  <c r="D56" i="14" s="1"/>
  <c r="D59" i="14" s="1"/>
  <c r="D62" i="14" s="1"/>
  <c r="C35" i="14"/>
  <c r="X54" i="15"/>
  <c r="Z54" i="15" s="1"/>
  <c r="X51" i="15"/>
  <c r="Z51" i="15" s="1"/>
  <c r="P51" i="15"/>
  <c r="P54" i="15" s="1"/>
  <c r="P56" i="15" s="1"/>
  <c r="P59" i="15" s="1"/>
  <c r="P62" i="15" s="1"/>
  <c r="AA50" i="15"/>
  <c r="Z50" i="15"/>
  <c r="Y50" i="15"/>
  <c r="Y51" i="15" s="1"/>
  <c r="Y54" i="15" s="1"/>
  <c r="Y56" i="15" s="1"/>
  <c r="Y59" i="15" s="1"/>
  <c r="Y62" i="15" s="1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I51" i="15" s="1"/>
  <c r="I54" i="15" s="1"/>
  <c r="I56" i="15" s="1"/>
  <c r="I59" i="15" s="1"/>
  <c r="I62" i="15" s="1"/>
  <c r="H50" i="15"/>
  <c r="G50" i="15"/>
  <c r="F50" i="15"/>
  <c r="E50" i="15"/>
  <c r="D50" i="15"/>
  <c r="C50" i="15"/>
  <c r="AA35" i="15"/>
  <c r="Y35" i="15"/>
  <c r="X35" i="15"/>
  <c r="Z35" i="15" s="1"/>
  <c r="W35" i="15"/>
  <c r="W51" i="15" s="1"/>
  <c r="W54" i="15" s="1"/>
  <c r="W56" i="15" s="1"/>
  <c r="W59" i="15" s="1"/>
  <c r="W62" i="15" s="1"/>
  <c r="V35" i="15"/>
  <c r="U35" i="15"/>
  <c r="T35" i="15"/>
  <c r="S35" i="15"/>
  <c r="S51" i="15" s="1"/>
  <c r="S54" i="15" s="1"/>
  <c r="S56" i="15" s="1"/>
  <c r="S59" i="15" s="1"/>
  <c r="S62" i="15" s="1"/>
  <c r="R35" i="15"/>
  <c r="R51" i="15" s="1"/>
  <c r="R54" i="15" s="1"/>
  <c r="R56" i="15" s="1"/>
  <c r="R59" i="15" s="1"/>
  <c r="R62" i="15" s="1"/>
  <c r="Q35" i="15"/>
  <c r="P35" i="15"/>
  <c r="O35" i="15"/>
  <c r="N35" i="15"/>
  <c r="N51" i="15" s="1"/>
  <c r="N54" i="15" s="1"/>
  <c r="N56" i="15" s="1"/>
  <c r="N59" i="15" s="1"/>
  <c r="N62" i="15" s="1"/>
  <c r="M35" i="15"/>
  <c r="M51" i="15" s="1"/>
  <c r="M54" i="15" s="1"/>
  <c r="M56" i="15" s="1"/>
  <c r="M59" i="15" s="1"/>
  <c r="M62" i="15" s="1"/>
  <c r="L35" i="15"/>
  <c r="L51" i="15" s="1"/>
  <c r="L54" i="15" s="1"/>
  <c r="L56" i="15" s="1"/>
  <c r="L59" i="15" s="1"/>
  <c r="L62" i="15" s="1"/>
  <c r="K35" i="15"/>
  <c r="K51" i="15" s="1"/>
  <c r="K54" i="15" s="1"/>
  <c r="K56" i="15" s="1"/>
  <c r="K59" i="15" s="1"/>
  <c r="K62" i="15" s="1"/>
  <c r="J35" i="15"/>
  <c r="J51" i="15" s="1"/>
  <c r="J54" i="15" s="1"/>
  <c r="J56" i="15" s="1"/>
  <c r="J59" i="15" s="1"/>
  <c r="J62" i="15" s="1"/>
  <c r="I35" i="15"/>
  <c r="H35" i="15"/>
  <c r="H51" i="15" s="1"/>
  <c r="H54" i="15" s="1"/>
  <c r="H56" i="15" s="1"/>
  <c r="H59" i="15" s="1"/>
  <c r="H62" i="15" s="1"/>
  <c r="G35" i="15"/>
  <c r="F35" i="15"/>
  <c r="F51" i="15" s="1"/>
  <c r="F54" i="15" s="1"/>
  <c r="F56" i="15" s="1"/>
  <c r="F59" i="15" s="1"/>
  <c r="F62" i="15" s="1"/>
  <c r="E35" i="15"/>
  <c r="D35" i="15"/>
  <c r="C35" i="15"/>
  <c r="I51" i="16"/>
  <c r="I54" i="16" s="1"/>
  <c r="I56" i="16" s="1"/>
  <c r="I59" i="16" s="1"/>
  <c r="I62" i="16" s="1"/>
  <c r="AA50" i="16"/>
  <c r="Y50" i="16"/>
  <c r="Z50" i="16" s="1"/>
  <c r="X50" i="16"/>
  <c r="W50" i="16"/>
  <c r="V50" i="16"/>
  <c r="U50" i="16"/>
  <c r="T50" i="16"/>
  <c r="S50" i="16"/>
  <c r="R50" i="16"/>
  <c r="R51" i="16" s="1"/>
  <c r="R54" i="16" s="1"/>
  <c r="R56" i="16" s="1"/>
  <c r="R59" i="16" s="1"/>
  <c r="R62" i="16" s="1"/>
  <c r="Q50" i="16"/>
  <c r="Q51" i="16" s="1"/>
  <c r="Q54" i="16" s="1"/>
  <c r="Q56" i="16" s="1"/>
  <c r="Q59" i="16" s="1"/>
  <c r="Q62" i="16" s="1"/>
  <c r="P50" i="16"/>
  <c r="O50" i="16"/>
  <c r="N50" i="16"/>
  <c r="M50" i="16"/>
  <c r="L50" i="16"/>
  <c r="K50" i="16"/>
  <c r="J50" i="16"/>
  <c r="I50" i="16"/>
  <c r="H50" i="16"/>
  <c r="H51" i="16" s="1"/>
  <c r="H54" i="16" s="1"/>
  <c r="H56" i="16" s="1"/>
  <c r="H59" i="16" s="1"/>
  <c r="H62" i="16" s="1"/>
  <c r="G50" i="16"/>
  <c r="F50" i="16"/>
  <c r="E50" i="16"/>
  <c r="D50" i="16"/>
  <c r="C50" i="16"/>
  <c r="AA35" i="16"/>
  <c r="AA51" i="16" s="1"/>
  <c r="AA54" i="16" s="1"/>
  <c r="AA56" i="16" s="1"/>
  <c r="AA59" i="16" s="1"/>
  <c r="AA62" i="16" s="1"/>
  <c r="Y35" i="16"/>
  <c r="X35" i="16"/>
  <c r="X51" i="16" s="1"/>
  <c r="W35" i="16"/>
  <c r="W51" i="16" s="1"/>
  <c r="W54" i="16" s="1"/>
  <c r="W56" i="16" s="1"/>
  <c r="W59" i="16" s="1"/>
  <c r="W62" i="16" s="1"/>
  <c r="V35" i="16"/>
  <c r="V51" i="16" s="1"/>
  <c r="V54" i="16" s="1"/>
  <c r="V56" i="16" s="1"/>
  <c r="V59" i="16" s="1"/>
  <c r="V62" i="16" s="1"/>
  <c r="U35" i="16"/>
  <c r="U51" i="16" s="1"/>
  <c r="U54" i="16" s="1"/>
  <c r="U56" i="16" s="1"/>
  <c r="U59" i="16" s="1"/>
  <c r="U62" i="16" s="1"/>
  <c r="T35" i="16"/>
  <c r="T51" i="16" s="1"/>
  <c r="T54" i="16" s="1"/>
  <c r="T56" i="16" s="1"/>
  <c r="T59" i="16" s="1"/>
  <c r="T62" i="16" s="1"/>
  <c r="S35" i="16"/>
  <c r="R35" i="16"/>
  <c r="Q35" i="16"/>
  <c r="P35" i="16"/>
  <c r="O35" i="16"/>
  <c r="N35" i="16"/>
  <c r="M35" i="16"/>
  <c r="L35" i="16"/>
  <c r="L51" i="16" s="1"/>
  <c r="L54" i="16" s="1"/>
  <c r="L56" i="16" s="1"/>
  <c r="L59" i="16" s="1"/>
  <c r="L62" i="16" s="1"/>
  <c r="K35" i="16"/>
  <c r="K51" i="16" s="1"/>
  <c r="K54" i="16" s="1"/>
  <c r="K56" i="16" s="1"/>
  <c r="K59" i="16" s="1"/>
  <c r="K62" i="16" s="1"/>
  <c r="J35" i="16"/>
  <c r="I35" i="16"/>
  <c r="H35" i="16"/>
  <c r="G35" i="16"/>
  <c r="G51" i="16" s="1"/>
  <c r="G54" i="16" s="1"/>
  <c r="G56" i="16" s="1"/>
  <c r="G59" i="16" s="1"/>
  <c r="G62" i="16" s="1"/>
  <c r="F35" i="16"/>
  <c r="F51" i="16" s="1"/>
  <c r="F54" i="16" s="1"/>
  <c r="F56" i="16" s="1"/>
  <c r="F59" i="16" s="1"/>
  <c r="F62" i="16" s="1"/>
  <c r="E35" i="16"/>
  <c r="E51" i="16" s="1"/>
  <c r="E54" i="16" s="1"/>
  <c r="E56" i="16" s="1"/>
  <c r="E59" i="16" s="1"/>
  <c r="E62" i="16" s="1"/>
  <c r="D35" i="16"/>
  <c r="C35" i="16"/>
  <c r="F54" i="17"/>
  <c r="F56" i="17" s="1"/>
  <c r="F59" i="17" s="1"/>
  <c r="F62" i="17" s="1"/>
  <c r="P51" i="17"/>
  <c r="P54" i="17" s="1"/>
  <c r="P56" i="17" s="1"/>
  <c r="P59" i="17" s="1"/>
  <c r="P62" i="17" s="1"/>
  <c r="O51" i="17"/>
  <c r="O54" i="17" s="1"/>
  <c r="O56" i="17" s="1"/>
  <c r="O59" i="17" s="1"/>
  <c r="O62" i="17" s="1"/>
  <c r="F51" i="17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35" i="17"/>
  <c r="Y35" i="17"/>
  <c r="Y51" i="17" s="1"/>
  <c r="Y54" i="17" s="1"/>
  <c r="Y56" i="17" s="1"/>
  <c r="Y59" i="17" s="1"/>
  <c r="Y62" i="17" s="1"/>
  <c r="X35" i="17"/>
  <c r="Z35" i="17" s="1"/>
  <c r="W35" i="17"/>
  <c r="W51" i="17" s="1"/>
  <c r="W54" i="17" s="1"/>
  <c r="W56" i="17" s="1"/>
  <c r="W59" i="17" s="1"/>
  <c r="W62" i="17" s="1"/>
  <c r="V35" i="17"/>
  <c r="V51" i="17" s="1"/>
  <c r="V54" i="17" s="1"/>
  <c r="V56" i="17" s="1"/>
  <c r="V59" i="17" s="1"/>
  <c r="V62" i="17" s="1"/>
  <c r="U35" i="17"/>
  <c r="U51" i="17" s="1"/>
  <c r="U54" i="17" s="1"/>
  <c r="U56" i="17" s="1"/>
  <c r="U59" i="17" s="1"/>
  <c r="U62" i="17" s="1"/>
  <c r="T35" i="17"/>
  <c r="S35" i="17"/>
  <c r="R35" i="17"/>
  <c r="Q35" i="17"/>
  <c r="Q51" i="17" s="1"/>
  <c r="Q54" i="17" s="1"/>
  <c r="Q56" i="17" s="1"/>
  <c r="Q59" i="17" s="1"/>
  <c r="Q62" i="17" s="1"/>
  <c r="P35" i="17"/>
  <c r="O35" i="17"/>
  <c r="N35" i="17"/>
  <c r="N51" i="17" s="1"/>
  <c r="N54" i="17" s="1"/>
  <c r="N56" i="17" s="1"/>
  <c r="N59" i="17" s="1"/>
  <c r="N62" i="17" s="1"/>
  <c r="M35" i="17"/>
  <c r="M51" i="17" s="1"/>
  <c r="M54" i="17" s="1"/>
  <c r="M56" i="17" s="1"/>
  <c r="M59" i="17" s="1"/>
  <c r="M62" i="17" s="1"/>
  <c r="L35" i="17"/>
  <c r="L51" i="17" s="1"/>
  <c r="L54" i="17" s="1"/>
  <c r="L56" i="17" s="1"/>
  <c r="L59" i="17" s="1"/>
  <c r="L62" i="17" s="1"/>
  <c r="K35" i="17"/>
  <c r="J35" i="17"/>
  <c r="I35" i="17"/>
  <c r="H35" i="17"/>
  <c r="H51" i="17" s="1"/>
  <c r="H54" i="17" s="1"/>
  <c r="H56" i="17" s="1"/>
  <c r="H59" i="17" s="1"/>
  <c r="H62" i="17" s="1"/>
  <c r="G35" i="17"/>
  <c r="G51" i="17" s="1"/>
  <c r="G54" i="17" s="1"/>
  <c r="G56" i="17" s="1"/>
  <c r="G59" i="17" s="1"/>
  <c r="G62" i="17" s="1"/>
  <c r="F35" i="17"/>
  <c r="E35" i="17"/>
  <c r="D35" i="17"/>
  <c r="C35" i="17"/>
  <c r="C51" i="17" s="1"/>
  <c r="C54" i="17" s="1"/>
  <c r="C56" i="17" s="1"/>
  <c r="C59" i="17" s="1"/>
  <c r="C62" i="17" s="1"/>
  <c r="AA62" i="18"/>
  <c r="U51" i="18"/>
  <c r="U54" i="18" s="1"/>
  <c r="U56" i="18" s="1"/>
  <c r="U59" i="18" s="1"/>
  <c r="U62" i="18" s="1"/>
  <c r="M51" i="18"/>
  <c r="M54" i="18" s="1"/>
  <c r="M56" i="18" s="1"/>
  <c r="M59" i="18" s="1"/>
  <c r="M62" i="18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G51" i="18" s="1"/>
  <c r="G54" i="18" s="1"/>
  <c r="G56" i="18" s="1"/>
  <c r="G59" i="18" s="1"/>
  <c r="G62" i="18" s="1"/>
  <c r="F50" i="18"/>
  <c r="F51" i="18" s="1"/>
  <c r="F54" i="18" s="1"/>
  <c r="F56" i="18" s="1"/>
  <c r="F59" i="18" s="1"/>
  <c r="F62" i="18" s="1"/>
  <c r="E50" i="18"/>
  <c r="D50" i="18"/>
  <c r="C50" i="18"/>
  <c r="AA35" i="18"/>
  <c r="AA51" i="18" s="1"/>
  <c r="AA54" i="18" s="1"/>
  <c r="AA56" i="18" s="1"/>
  <c r="AA59" i="18" s="1"/>
  <c r="Y35" i="18"/>
  <c r="Y51" i="18" s="1"/>
  <c r="Y54" i="18" s="1"/>
  <c r="Y56" i="18" s="1"/>
  <c r="Y59" i="18" s="1"/>
  <c r="Y62" i="18" s="1"/>
  <c r="X35" i="18"/>
  <c r="X51" i="18" s="1"/>
  <c r="W35" i="18"/>
  <c r="W51" i="18" s="1"/>
  <c r="W54" i="18" s="1"/>
  <c r="W56" i="18" s="1"/>
  <c r="W59" i="18" s="1"/>
  <c r="W62" i="18" s="1"/>
  <c r="V35" i="18"/>
  <c r="V51" i="18" s="1"/>
  <c r="V54" i="18" s="1"/>
  <c r="V56" i="18" s="1"/>
  <c r="V59" i="18" s="1"/>
  <c r="V62" i="18" s="1"/>
  <c r="U35" i="18"/>
  <c r="T35" i="18"/>
  <c r="S35" i="18"/>
  <c r="S51" i="18" s="1"/>
  <c r="S54" i="18" s="1"/>
  <c r="S56" i="18" s="1"/>
  <c r="S59" i="18" s="1"/>
  <c r="S62" i="18" s="1"/>
  <c r="R35" i="18"/>
  <c r="R51" i="18" s="1"/>
  <c r="R54" i="18" s="1"/>
  <c r="R56" i="18" s="1"/>
  <c r="R59" i="18" s="1"/>
  <c r="R62" i="18" s="1"/>
  <c r="Q35" i="18"/>
  <c r="P35" i="18"/>
  <c r="O35" i="18"/>
  <c r="O51" i="18" s="1"/>
  <c r="O54" i="18" s="1"/>
  <c r="O56" i="18" s="1"/>
  <c r="O59" i="18" s="1"/>
  <c r="O62" i="18" s="1"/>
  <c r="N35" i="18"/>
  <c r="N51" i="18" s="1"/>
  <c r="N54" i="18" s="1"/>
  <c r="N56" i="18" s="1"/>
  <c r="N59" i="18" s="1"/>
  <c r="N62" i="18" s="1"/>
  <c r="M35" i="18"/>
  <c r="L35" i="18"/>
  <c r="K35" i="18"/>
  <c r="J35" i="18"/>
  <c r="J51" i="18" s="1"/>
  <c r="J54" i="18" s="1"/>
  <c r="J56" i="18" s="1"/>
  <c r="J59" i="18" s="1"/>
  <c r="J62" i="18" s="1"/>
  <c r="I35" i="18"/>
  <c r="I51" i="18" s="1"/>
  <c r="I54" i="18" s="1"/>
  <c r="I56" i="18" s="1"/>
  <c r="I59" i="18" s="1"/>
  <c r="I62" i="18" s="1"/>
  <c r="H35" i="18"/>
  <c r="H51" i="18" s="1"/>
  <c r="H54" i="18" s="1"/>
  <c r="H56" i="18" s="1"/>
  <c r="H59" i="18" s="1"/>
  <c r="H62" i="18" s="1"/>
  <c r="G35" i="18"/>
  <c r="F35" i="18"/>
  <c r="E35" i="18"/>
  <c r="E51" i="18" s="1"/>
  <c r="E54" i="18" s="1"/>
  <c r="E56" i="18" s="1"/>
  <c r="E59" i="18" s="1"/>
  <c r="E62" i="18" s="1"/>
  <c r="D35" i="18"/>
  <c r="D51" i="18" s="1"/>
  <c r="D54" i="18" s="1"/>
  <c r="D56" i="18" s="1"/>
  <c r="D59" i="18" s="1"/>
  <c r="D62" i="18" s="1"/>
  <c r="C35" i="18"/>
  <c r="C51" i="18" s="1"/>
  <c r="C54" i="18" s="1"/>
  <c r="C56" i="18" s="1"/>
  <c r="C59" i="18" s="1"/>
  <c r="C62" i="18" s="1"/>
  <c r="K59" i="19"/>
  <c r="K62" i="19" s="1"/>
  <c r="U54" i="19"/>
  <c r="U56" i="19" s="1"/>
  <c r="U59" i="19" s="1"/>
  <c r="U62" i="19" s="1"/>
  <c r="M54" i="19"/>
  <c r="M56" i="19" s="1"/>
  <c r="M59" i="19" s="1"/>
  <c r="M62" i="19" s="1"/>
  <c r="U51" i="19"/>
  <c r="M51" i="19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35" i="19"/>
  <c r="AA51" i="19" s="1"/>
  <c r="AA54" i="19" s="1"/>
  <c r="AA56" i="19" s="1"/>
  <c r="AA59" i="19" s="1"/>
  <c r="AA62" i="19" s="1"/>
  <c r="Y35" i="19"/>
  <c r="X35" i="19"/>
  <c r="W35" i="19"/>
  <c r="W51" i="19" s="1"/>
  <c r="W54" i="19" s="1"/>
  <c r="W56" i="19" s="1"/>
  <c r="W59" i="19" s="1"/>
  <c r="W62" i="19" s="1"/>
  <c r="V35" i="19"/>
  <c r="V51" i="19" s="1"/>
  <c r="V54" i="19" s="1"/>
  <c r="V56" i="19" s="1"/>
  <c r="V59" i="19" s="1"/>
  <c r="V62" i="19" s="1"/>
  <c r="U35" i="19"/>
  <c r="T35" i="19"/>
  <c r="T51" i="19" s="1"/>
  <c r="T54" i="19" s="1"/>
  <c r="T56" i="19" s="1"/>
  <c r="T59" i="19" s="1"/>
  <c r="T62" i="19" s="1"/>
  <c r="S35" i="19"/>
  <c r="S51" i="19" s="1"/>
  <c r="S54" i="19" s="1"/>
  <c r="S56" i="19" s="1"/>
  <c r="S59" i="19" s="1"/>
  <c r="S62" i="19" s="1"/>
  <c r="R35" i="19"/>
  <c r="R51" i="19" s="1"/>
  <c r="R54" i="19" s="1"/>
  <c r="R56" i="19" s="1"/>
  <c r="R59" i="19" s="1"/>
  <c r="R62" i="19" s="1"/>
  <c r="Q35" i="19"/>
  <c r="P35" i="19"/>
  <c r="O35" i="19"/>
  <c r="O51" i="19" s="1"/>
  <c r="O54" i="19" s="1"/>
  <c r="O56" i="19" s="1"/>
  <c r="O59" i="19" s="1"/>
  <c r="O62" i="19" s="1"/>
  <c r="N35" i="19"/>
  <c r="N51" i="19" s="1"/>
  <c r="N54" i="19" s="1"/>
  <c r="N56" i="19" s="1"/>
  <c r="N59" i="19" s="1"/>
  <c r="N62" i="19" s="1"/>
  <c r="M35" i="19"/>
  <c r="L35" i="19"/>
  <c r="K35" i="19"/>
  <c r="K51" i="19" s="1"/>
  <c r="K54" i="19" s="1"/>
  <c r="K56" i="19" s="1"/>
  <c r="J35" i="19"/>
  <c r="J51" i="19" s="1"/>
  <c r="J54" i="19" s="1"/>
  <c r="J56" i="19" s="1"/>
  <c r="J59" i="19" s="1"/>
  <c r="J62" i="19" s="1"/>
  <c r="I35" i="19"/>
  <c r="I51" i="19" s="1"/>
  <c r="I54" i="19" s="1"/>
  <c r="I56" i="19" s="1"/>
  <c r="I59" i="19" s="1"/>
  <c r="I62" i="19" s="1"/>
  <c r="H35" i="19"/>
  <c r="G35" i="19"/>
  <c r="F35" i="19"/>
  <c r="F51" i="19" s="1"/>
  <c r="F54" i="19" s="1"/>
  <c r="F56" i="19" s="1"/>
  <c r="F59" i="19" s="1"/>
  <c r="F62" i="19" s="1"/>
  <c r="E35" i="19"/>
  <c r="E51" i="19" s="1"/>
  <c r="E54" i="19" s="1"/>
  <c r="E56" i="19" s="1"/>
  <c r="E59" i="19" s="1"/>
  <c r="E62" i="19" s="1"/>
  <c r="D35" i="19"/>
  <c r="D51" i="19" s="1"/>
  <c r="D54" i="19" s="1"/>
  <c r="D56" i="19" s="1"/>
  <c r="D59" i="19" s="1"/>
  <c r="D62" i="19" s="1"/>
  <c r="C35" i="19"/>
  <c r="U51" i="20"/>
  <c r="U54" i="20" s="1"/>
  <c r="U56" i="20" s="1"/>
  <c r="U59" i="20" s="1"/>
  <c r="U62" i="20" s="1"/>
  <c r="T51" i="20"/>
  <c r="T54" i="20" s="1"/>
  <c r="T56" i="20" s="1"/>
  <c r="T59" i="20" s="1"/>
  <c r="T62" i="20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D51" i="20" s="1"/>
  <c r="D54" i="20" s="1"/>
  <c r="D56" i="20" s="1"/>
  <c r="D59" i="20" s="1"/>
  <c r="D62" i="20" s="1"/>
  <c r="C50" i="20"/>
  <c r="AA35" i="20"/>
  <c r="Y35" i="20"/>
  <c r="X35" i="20"/>
  <c r="X51" i="20" s="1"/>
  <c r="W35" i="20"/>
  <c r="W51" i="20" s="1"/>
  <c r="W54" i="20" s="1"/>
  <c r="W56" i="20" s="1"/>
  <c r="W59" i="20" s="1"/>
  <c r="W62" i="20" s="1"/>
  <c r="V35" i="20"/>
  <c r="V51" i="20" s="1"/>
  <c r="V54" i="20" s="1"/>
  <c r="V56" i="20" s="1"/>
  <c r="V59" i="20" s="1"/>
  <c r="V62" i="20" s="1"/>
  <c r="U35" i="20"/>
  <c r="T35" i="20"/>
  <c r="S35" i="20"/>
  <c r="S51" i="20" s="1"/>
  <c r="S54" i="20" s="1"/>
  <c r="S56" i="20" s="1"/>
  <c r="S59" i="20" s="1"/>
  <c r="S62" i="20" s="1"/>
  <c r="R35" i="20"/>
  <c r="R51" i="20" s="1"/>
  <c r="R54" i="20" s="1"/>
  <c r="R56" i="20" s="1"/>
  <c r="R59" i="20" s="1"/>
  <c r="R62" i="20" s="1"/>
  <c r="Q35" i="20"/>
  <c r="Q51" i="20" s="1"/>
  <c r="Q54" i="20" s="1"/>
  <c r="Q56" i="20" s="1"/>
  <c r="Q59" i="20" s="1"/>
  <c r="Q62" i="20" s="1"/>
  <c r="P35" i="20"/>
  <c r="O35" i="20"/>
  <c r="N35" i="20"/>
  <c r="N51" i="20" s="1"/>
  <c r="N54" i="20" s="1"/>
  <c r="N56" i="20" s="1"/>
  <c r="N59" i="20" s="1"/>
  <c r="N62" i="20" s="1"/>
  <c r="M35" i="20"/>
  <c r="M51" i="20" s="1"/>
  <c r="M54" i="20" s="1"/>
  <c r="M56" i="20" s="1"/>
  <c r="M59" i="20" s="1"/>
  <c r="M62" i="20" s="1"/>
  <c r="L35" i="20"/>
  <c r="K35" i="20"/>
  <c r="K51" i="20" s="1"/>
  <c r="K54" i="20" s="1"/>
  <c r="K56" i="20" s="1"/>
  <c r="K59" i="20" s="1"/>
  <c r="K62" i="20" s="1"/>
  <c r="J35" i="20"/>
  <c r="J51" i="20" s="1"/>
  <c r="J54" i="20" s="1"/>
  <c r="J56" i="20" s="1"/>
  <c r="J59" i="20" s="1"/>
  <c r="J62" i="20" s="1"/>
  <c r="I35" i="20"/>
  <c r="I51" i="20" s="1"/>
  <c r="I54" i="20" s="1"/>
  <c r="I56" i="20" s="1"/>
  <c r="I59" i="20" s="1"/>
  <c r="I62" i="20" s="1"/>
  <c r="H35" i="20"/>
  <c r="G35" i="20"/>
  <c r="F35" i="20"/>
  <c r="F51" i="20" s="1"/>
  <c r="F54" i="20" s="1"/>
  <c r="F56" i="20" s="1"/>
  <c r="F59" i="20" s="1"/>
  <c r="F62" i="20" s="1"/>
  <c r="E35" i="20"/>
  <c r="E51" i="20" s="1"/>
  <c r="E54" i="20" s="1"/>
  <c r="E56" i="20" s="1"/>
  <c r="E59" i="20" s="1"/>
  <c r="E62" i="20" s="1"/>
  <c r="D35" i="20"/>
  <c r="C35" i="20"/>
  <c r="S51" i="21"/>
  <c r="S54" i="21" s="1"/>
  <c r="S56" i="21" s="1"/>
  <c r="S59" i="21" s="1"/>
  <c r="S62" i="21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K51" i="21" s="1"/>
  <c r="K54" i="21" s="1"/>
  <c r="K56" i="21" s="1"/>
  <c r="K59" i="21" s="1"/>
  <c r="K62" i="21" s="1"/>
  <c r="J50" i="21"/>
  <c r="I50" i="21"/>
  <c r="H50" i="21"/>
  <c r="G50" i="21"/>
  <c r="G51" i="21" s="1"/>
  <c r="G54" i="21" s="1"/>
  <c r="G56" i="21" s="1"/>
  <c r="G59" i="21" s="1"/>
  <c r="G62" i="21" s="1"/>
  <c r="F50" i="21"/>
  <c r="F51" i="21" s="1"/>
  <c r="F54" i="21" s="1"/>
  <c r="F56" i="21" s="1"/>
  <c r="F59" i="21" s="1"/>
  <c r="F62" i="21" s="1"/>
  <c r="E50" i="21"/>
  <c r="D50" i="21"/>
  <c r="C50" i="21"/>
  <c r="AA35" i="21"/>
  <c r="AA51" i="21" s="1"/>
  <c r="AA54" i="21" s="1"/>
  <c r="AA56" i="21" s="1"/>
  <c r="AA59" i="21" s="1"/>
  <c r="AA62" i="21" s="1"/>
  <c r="Y35" i="21"/>
  <c r="Y51" i="21" s="1"/>
  <c r="Y54" i="21" s="1"/>
  <c r="Y56" i="21" s="1"/>
  <c r="Y59" i="21" s="1"/>
  <c r="Y62" i="21" s="1"/>
  <c r="X35" i="21"/>
  <c r="W35" i="21"/>
  <c r="V35" i="21"/>
  <c r="V51" i="21" s="1"/>
  <c r="V54" i="21" s="1"/>
  <c r="V56" i="21" s="1"/>
  <c r="V59" i="21" s="1"/>
  <c r="V62" i="21" s="1"/>
  <c r="U35" i="21"/>
  <c r="T35" i="21"/>
  <c r="T51" i="21" s="1"/>
  <c r="T54" i="21" s="1"/>
  <c r="T56" i="21" s="1"/>
  <c r="T59" i="21" s="1"/>
  <c r="T62" i="21" s="1"/>
  <c r="S35" i="21"/>
  <c r="R35" i="21"/>
  <c r="R51" i="21" s="1"/>
  <c r="R54" i="21" s="1"/>
  <c r="R56" i="21" s="1"/>
  <c r="R59" i="21" s="1"/>
  <c r="R62" i="21" s="1"/>
  <c r="Q35" i="21"/>
  <c r="Q51" i="21" s="1"/>
  <c r="Q54" i="21" s="1"/>
  <c r="Q56" i="21" s="1"/>
  <c r="Q59" i="21" s="1"/>
  <c r="Q62" i="21" s="1"/>
  <c r="P35" i="21"/>
  <c r="O35" i="21"/>
  <c r="N35" i="21"/>
  <c r="N51" i="21" s="1"/>
  <c r="N54" i="21" s="1"/>
  <c r="N56" i="21" s="1"/>
  <c r="N59" i="21" s="1"/>
  <c r="N62" i="21" s="1"/>
  <c r="M35" i="21"/>
  <c r="M51" i="21" s="1"/>
  <c r="M54" i="21" s="1"/>
  <c r="M56" i="21" s="1"/>
  <c r="M59" i="21" s="1"/>
  <c r="M62" i="21" s="1"/>
  <c r="L35" i="21"/>
  <c r="K35" i="21"/>
  <c r="J35" i="21"/>
  <c r="J51" i="21" s="1"/>
  <c r="J54" i="21" s="1"/>
  <c r="J56" i="21" s="1"/>
  <c r="J59" i="21" s="1"/>
  <c r="J62" i="21" s="1"/>
  <c r="I35" i="21"/>
  <c r="I51" i="21" s="1"/>
  <c r="I54" i="21" s="1"/>
  <c r="I56" i="21" s="1"/>
  <c r="I59" i="21" s="1"/>
  <c r="I62" i="21" s="1"/>
  <c r="H35" i="21"/>
  <c r="G35" i="21"/>
  <c r="F35" i="21"/>
  <c r="E35" i="21"/>
  <c r="D35" i="21"/>
  <c r="D51" i="21" s="1"/>
  <c r="D54" i="21" s="1"/>
  <c r="D56" i="21" s="1"/>
  <c r="D59" i="21" s="1"/>
  <c r="D62" i="21" s="1"/>
  <c r="C35" i="21"/>
  <c r="V51" i="1"/>
  <c r="V54" i="1" s="1"/>
  <c r="V56" i="1" s="1"/>
  <c r="V59" i="1" s="1"/>
  <c r="V62" i="1" s="1"/>
  <c r="U51" i="1"/>
  <c r="U54" i="1" s="1"/>
  <c r="U56" i="1" s="1"/>
  <c r="U59" i="1" s="1"/>
  <c r="U62" i="1" s="1"/>
  <c r="G51" i="1"/>
  <c r="G54" i="1" s="1"/>
  <c r="G56" i="1" s="1"/>
  <c r="G59" i="1" s="1"/>
  <c r="G62" i="1" s="1"/>
  <c r="AA50" i="1"/>
  <c r="Y50" i="1"/>
  <c r="X50" i="1"/>
  <c r="Z50" i="1" s="1"/>
  <c r="W50" i="1"/>
  <c r="W51" i="1" s="1"/>
  <c r="W54" i="1" s="1"/>
  <c r="W56" i="1" s="1"/>
  <c r="W59" i="1" s="1"/>
  <c r="W62" i="1" s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F51" i="1" s="1"/>
  <c r="F54" i="1" s="1"/>
  <c r="F56" i="1" s="1"/>
  <c r="F59" i="1" s="1"/>
  <c r="F62" i="1" s="1"/>
  <c r="E50" i="1"/>
  <c r="D50" i="1"/>
  <c r="C50" i="1"/>
  <c r="AA35" i="1"/>
  <c r="AA51" i="1" s="1"/>
  <c r="AA54" i="1" s="1"/>
  <c r="AA56" i="1" s="1"/>
  <c r="AA59" i="1" s="1"/>
  <c r="AA62" i="1" s="1"/>
  <c r="Y35" i="1"/>
  <c r="Y51" i="1" s="1"/>
  <c r="Y54" i="1" s="1"/>
  <c r="Y56" i="1" s="1"/>
  <c r="Y59" i="1" s="1"/>
  <c r="Y62" i="1" s="1"/>
  <c r="X35" i="1"/>
  <c r="W35" i="1"/>
  <c r="V35" i="1"/>
  <c r="U35" i="1"/>
  <c r="T35" i="1"/>
  <c r="T51" i="1" s="1"/>
  <c r="T54" i="1" s="1"/>
  <c r="T56" i="1" s="1"/>
  <c r="T59" i="1" s="1"/>
  <c r="T62" i="1" s="1"/>
  <c r="S35" i="1"/>
  <c r="S51" i="1" s="1"/>
  <c r="S54" i="1" s="1"/>
  <c r="S56" i="1" s="1"/>
  <c r="S59" i="1" s="1"/>
  <c r="S62" i="1" s="1"/>
  <c r="R35" i="1"/>
  <c r="R51" i="1" s="1"/>
  <c r="R54" i="1" s="1"/>
  <c r="R56" i="1" s="1"/>
  <c r="R59" i="1" s="1"/>
  <c r="R62" i="1" s="1"/>
  <c r="Q35" i="1"/>
  <c r="Q51" i="1" s="1"/>
  <c r="Q54" i="1" s="1"/>
  <c r="Q56" i="1" s="1"/>
  <c r="Q59" i="1" s="1"/>
  <c r="Q62" i="1" s="1"/>
  <c r="P35" i="1"/>
  <c r="O35" i="1"/>
  <c r="O51" i="1" s="1"/>
  <c r="O54" i="1" s="1"/>
  <c r="O56" i="1" s="1"/>
  <c r="O59" i="1" s="1"/>
  <c r="O62" i="1" s="1"/>
  <c r="N35" i="1"/>
  <c r="N51" i="1" s="1"/>
  <c r="N54" i="1" s="1"/>
  <c r="N56" i="1" s="1"/>
  <c r="N59" i="1" s="1"/>
  <c r="N62" i="1" s="1"/>
  <c r="M35" i="1"/>
  <c r="M51" i="1" s="1"/>
  <c r="M54" i="1" s="1"/>
  <c r="M56" i="1" s="1"/>
  <c r="M59" i="1" s="1"/>
  <c r="M62" i="1" s="1"/>
  <c r="L35" i="1"/>
  <c r="K35" i="1"/>
  <c r="J35" i="1"/>
  <c r="J51" i="1" s="1"/>
  <c r="J54" i="1" s="1"/>
  <c r="J56" i="1" s="1"/>
  <c r="J59" i="1" s="1"/>
  <c r="J62" i="1" s="1"/>
  <c r="I35" i="1"/>
  <c r="I51" i="1" s="1"/>
  <c r="I54" i="1" s="1"/>
  <c r="I56" i="1" s="1"/>
  <c r="I59" i="1" s="1"/>
  <c r="I62" i="1" s="1"/>
  <c r="H35" i="1"/>
  <c r="H51" i="1" s="1"/>
  <c r="H54" i="1" s="1"/>
  <c r="H56" i="1" s="1"/>
  <c r="H59" i="1" s="1"/>
  <c r="H62" i="1" s="1"/>
  <c r="G35" i="1"/>
  <c r="F35" i="1"/>
  <c r="E35" i="1"/>
  <c r="E51" i="1" s="1"/>
  <c r="E54" i="1" s="1"/>
  <c r="E56" i="1" s="1"/>
  <c r="E59" i="1" s="1"/>
  <c r="E62" i="1" s="1"/>
  <c r="D35" i="1"/>
  <c r="D51" i="1" s="1"/>
  <c r="D54" i="1" s="1"/>
  <c r="D56" i="1" s="1"/>
  <c r="D59" i="1" s="1"/>
  <c r="D62" i="1" s="1"/>
  <c r="C35" i="1"/>
  <c r="C51" i="1" s="1"/>
  <c r="C54" i="1" s="1"/>
  <c r="C56" i="1" s="1"/>
  <c r="C59" i="1" s="1"/>
  <c r="C62" i="1" s="1"/>
  <c r="Z51" i="3" l="1"/>
  <c r="X54" i="3"/>
  <c r="Z51" i="2"/>
  <c r="X54" i="2"/>
  <c r="Z54" i="2" s="1"/>
  <c r="C51" i="21"/>
  <c r="C54" i="21" s="1"/>
  <c r="C56" i="21" s="1"/>
  <c r="C59" i="21" s="1"/>
  <c r="C62" i="21" s="1"/>
  <c r="G51" i="19"/>
  <c r="G54" i="19" s="1"/>
  <c r="G56" i="19" s="1"/>
  <c r="G59" i="19" s="1"/>
  <c r="G62" i="19" s="1"/>
  <c r="K51" i="18"/>
  <c r="K54" i="18" s="1"/>
  <c r="K56" i="18" s="1"/>
  <c r="K59" i="18" s="1"/>
  <c r="K62" i="18" s="1"/>
  <c r="J51" i="17"/>
  <c r="J54" i="17" s="1"/>
  <c r="J56" i="17" s="1"/>
  <c r="J59" i="17" s="1"/>
  <c r="J62" i="17" s="1"/>
  <c r="U51" i="15"/>
  <c r="U54" i="15" s="1"/>
  <c r="U56" i="15" s="1"/>
  <c r="U59" i="15" s="1"/>
  <c r="U62" i="15" s="1"/>
  <c r="F51" i="14"/>
  <c r="F54" i="14" s="1"/>
  <c r="F56" i="14" s="1"/>
  <c r="F59" i="14" s="1"/>
  <c r="F62" i="14" s="1"/>
  <c r="E51" i="11"/>
  <c r="E54" i="11" s="1"/>
  <c r="E56" i="11" s="1"/>
  <c r="E59" i="11" s="1"/>
  <c r="E62" i="11" s="1"/>
  <c r="N51" i="10"/>
  <c r="N54" i="10" s="1"/>
  <c r="N56" i="10" s="1"/>
  <c r="N59" i="10" s="1"/>
  <c r="N62" i="10" s="1"/>
  <c r="I51" i="9"/>
  <c r="I54" i="9" s="1"/>
  <c r="I56" i="9" s="1"/>
  <c r="I59" i="9" s="1"/>
  <c r="I62" i="9" s="1"/>
  <c r="I51" i="8"/>
  <c r="I54" i="8" s="1"/>
  <c r="I56" i="8" s="1"/>
  <c r="I59" i="8" s="1"/>
  <c r="I62" i="8" s="1"/>
  <c r="I51" i="7"/>
  <c r="I54" i="7" s="1"/>
  <c r="I56" i="7" s="1"/>
  <c r="I59" i="7" s="1"/>
  <c r="I62" i="7" s="1"/>
  <c r="O51" i="6"/>
  <c r="O54" i="6" s="1"/>
  <c r="O56" i="6" s="1"/>
  <c r="O59" i="6" s="1"/>
  <c r="O62" i="6" s="1"/>
  <c r="V51" i="3"/>
  <c r="V54" i="3" s="1"/>
  <c r="V56" i="3" s="1"/>
  <c r="V59" i="3" s="1"/>
  <c r="V62" i="3" s="1"/>
  <c r="T51" i="2"/>
  <c r="T54" i="2" s="1"/>
  <c r="T56" i="2" s="1"/>
  <c r="T59" i="2" s="1"/>
  <c r="T62" i="2" s="1"/>
  <c r="E51" i="21"/>
  <c r="E54" i="21" s="1"/>
  <c r="E56" i="21" s="1"/>
  <c r="E59" i="21" s="1"/>
  <c r="E62" i="21" s="1"/>
  <c r="H51" i="19"/>
  <c r="H54" i="19" s="1"/>
  <c r="H56" i="19" s="1"/>
  <c r="H59" i="19" s="1"/>
  <c r="H62" i="19" s="1"/>
  <c r="L51" i="18"/>
  <c r="L54" i="18" s="1"/>
  <c r="L56" i="18" s="1"/>
  <c r="L59" i="18" s="1"/>
  <c r="L62" i="18" s="1"/>
  <c r="K51" i="17"/>
  <c r="K54" i="17" s="1"/>
  <c r="K56" i="17" s="1"/>
  <c r="K59" i="17" s="1"/>
  <c r="K62" i="17" s="1"/>
  <c r="J51" i="16"/>
  <c r="J54" i="16" s="1"/>
  <c r="J56" i="16" s="1"/>
  <c r="J59" i="16" s="1"/>
  <c r="J62" i="16" s="1"/>
  <c r="V51" i="15"/>
  <c r="V54" i="15" s="1"/>
  <c r="V56" i="15" s="1"/>
  <c r="V59" i="15" s="1"/>
  <c r="V62" i="15" s="1"/>
  <c r="G51" i="14"/>
  <c r="G54" i="14" s="1"/>
  <c r="G56" i="14" s="1"/>
  <c r="G59" i="14" s="1"/>
  <c r="G62" i="14" s="1"/>
  <c r="F51" i="11"/>
  <c r="F54" i="11" s="1"/>
  <c r="F56" i="11" s="1"/>
  <c r="F59" i="11" s="1"/>
  <c r="F62" i="11" s="1"/>
  <c r="C51" i="11"/>
  <c r="C54" i="11" s="1"/>
  <c r="C56" i="11" s="1"/>
  <c r="C59" i="11" s="1"/>
  <c r="C62" i="11" s="1"/>
  <c r="Y51" i="11"/>
  <c r="Y54" i="11" s="1"/>
  <c r="Y56" i="11" s="1"/>
  <c r="Y59" i="11" s="1"/>
  <c r="Y62" i="11" s="1"/>
  <c r="O51" i="10"/>
  <c r="O54" i="10" s="1"/>
  <c r="O56" i="10" s="1"/>
  <c r="O59" i="10" s="1"/>
  <c r="O62" i="10" s="1"/>
  <c r="J51" i="9"/>
  <c r="J54" i="9" s="1"/>
  <c r="J56" i="9" s="1"/>
  <c r="J59" i="9" s="1"/>
  <c r="J62" i="9" s="1"/>
  <c r="J51" i="8"/>
  <c r="J54" i="8" s="1"/>
  <c r="J56" i="8" s="1"/>
  <c r="J59" i="8" s="1"/>
  <c r="J62" i="8" s="1"/>
  <c r="J51" i="7"/>
  <c r="J54" i="7" s="1"/>
  <c r="J56" i="7" s="1"/>
  <c r="J59" i="7" s="1"/>
  <c r="J62" i="7" s="1"/>
  <c r="P51" i="6"/>
  <c r="P54" i="6" s="1"/>
  <c r="P56" i="6" s="1"/>
  <c r="P59" i="6" s="1"/>
  <c r="P62" i="6" s="1"/>
  <c r="X51" i="5"/>
  <c r="U51" i="2"/>
  <c r="U54" i="2" s="1"/>
  <c r="U56" i="2" s="1"/>
  <c r="U59" i="2" s="1"/>
  <c r="U62" i="2" s="1"/>
  <c r="Z51" i="11"/>
  <c r="Z35" i="4"/>
  <c r="H51" i="21"/>
  <c r="H54" i="21" s="1"/>
  <c r="H56" i="21" s="1"/>
  <c r="H59" i="21" s="1"/>
  <c r="H62" i="21" s="1"/>
  <c r="M51" i="16"/>
  <c r="M54" i="16" s="1"/>
  <c r="M56" i="16" s="1"/>
  <c r="M59" i="16" s="1"/>
  <c r="M62" i="16" s="1"/>
  <c r="C51" i="15"/>
  <c r="C54" i="15" s="1"/>
  <c r="C56" i="15" s="1"/>
  <c r="C59" i="15" s="1"/>
  <c r="C62" i="15" s="1"/>
  <c r="L51" i="13"/>
  <c r="L54" i="13" s="1"/>
  <c r="L56" i="13" s="1"/>
  <c r="L59" i="13" s="1"/>
  <c r="L62" i="13" s="1"/>
  <c r="Z35" i="3"/>
  <c r="K51" i="1"/>
  <c r="K54" i="1" s="1"/>
  <c r="K56" i="1" s="1"/>
  <c r="K59" i="1" s="1"/>
  <c r="K62" i="1" s="1"/>
  <c r="C51" i="20"/>
  <c r="C54" i="20" s="1"/>
  <c r="C56" i="20" s="1"/>
  <c r="C59" i="20" s="1"/>
  <c r="C62" i="20" s="1"/>
  <c r="Y51" i="20"/>
  <c r="Y54" i="20" s="1"/>
  <c r="Y56" i="20" s="1"/>
  <c r="Y59" i="20" s="1"/>
  <c r="Y62" i="20" s="1"/>
  <c r="L51" i="19"/>
  <c r="L54" i="19" s="1"/>
  <c r="L56" i="19" s="1"/>
  <c r="L59" i="19" s="1"/>
  <c r="L62" i="19" s="1"/>
  <c r="P51" i="18"/>
  <c r="P54" i="18" s="1"/>
  <c r="P56" i="18" s="1"/>
  <c r="P59" i="18" s="1"/>
  <c r="P62" i="18" s="1"/>
  <c r="N51" i="16"/>
  <c r="N54" i="16" s="1"/>
  <c r="N56" i="16" s="1"/>
  <c r="N59" i="16" s="1"/>
  <c r="N62" i="16" s="1"/>
  <c r="D51" i="15"/>
  <c r="D54" i="15" s="1"/>
  <c r="D56" i="15" s="1"/>
  <c r="D59" i="15" s="1"/>
  <c r="D62" i="15" s="1"/>
  <c r="O51" i="13"/>
  <c r="O54" i="13" s="1"/>
  <c r="O56" i="13" s="1"/>
  <c r="O59" i="13" s="1"/>
  <c r="O62" i="13" s="1"/>
  <c r="Y51" i="12"/>
  <c r="Y54" i="12" s="1"/>
  <c r="Y56" i="12" s="1"/>
  <c r="Y59" i="12" s="1"/>
  <c r="Y62" i="12" s="1"/>
  <c r="E51" i="3"/>
  <c r="E54" i="3" s="1"/>
  <c r="E56" i="3" s="1"/>
  <c r="E59" i="3" s="1"/>
  <c r="E62" i="3" s="1"/>
  <c r="AA51" i="3"/>
  <c r="AA54" i="3" s="1"/>
  <c r="AA56" i="3" s="1"/>
  <c r="AA59" i="3" s="1"/>
  <c r="AA62" i="3" s="1"/>
  <c r="C51" i="2"/>
  <c r="C54" i="2" s="1"/>
  <c r="C56" i="2" s="1"/>
  <c r="C59" i="2" s="1"/>
  <c r="C62" i="2" s="1"/>
  <c r="L51" i="1"/>
  <c r="L54" i="1" s="1"/>
  <c r="L56" i="1" s="1"/>
  <c r="L59" i="1" s="1"/>
  <c r="L62" i="1" s="1"/>
  <c r="L51" i="21"/>
  <c r="L54" i="21" s="1"/>
  <c r="L56" i="21" s="1"/>
  <c r="L59" i="21" s="1"/>
  <c r="L62" i="21" s="1"/>
  <c r="AA51" i="20"/>
  <c r="AA54" i="20" s="1"/>
  <c r="AA56" i="20" s="1"/>
  <c r="AA59" i="20" s="1"/>
  <c r="AA62" i="20" s="1"/>
  <c r="Q51" i="18"/>
  <c r="Q54" i="18" s="1"/>
  <c r="Q56" i="18" s="1"/>
  <c r="Q59" i="18" s="1"/>
  <c r="Q62" i="18" s="1"/>
  <c r="X51" i="17"/>
  <c r="Z51" i="17" s="1"/>
  <c r="O51" i="16"/>
  <c r="O54" i="16" s="1"/>
  <c r="O56" i="16" s="1"/>
  <c r="O59" i="16" s="1"/>
  <c r="O62" i="16" s="1"/>
  <c r="E51" i="15"/>
  <c r="E54" i="15" s="1"/>
  <c r="E56" i="15" s="1"/>
  <c r="E59" i="15" s="1"/>
  <c r="E62" i="15" s="1"/>
  <c r="AA51" i="15"/>
  <c r="AA54" i="15" s="1"/>
  <c r="AA56" i="15" s="1"/>
  <c r="AA59" i="15" s="1"/>
  <c r="AA62" i="15" s="1"/>
  <c r="L51" i="14"/>
  <c r="L54" i="14" s="1"/>
  <c r="L56" i="14" s="1"/>
  <c r="L59" i="14" s="1"/>
  <c r="L62" i="14" s="1"/>
  <c r="P51" i="13"/>
  <c r="P54" i="13" s="1"/>
  <c r="P56" i="13" s="1"/>
  <c r="P59" i="13" s="1"/>
  <c r="P62" i="13" s="1"/>
  <c r="Z50" i="12"/>
  <c r="K51" i="11"/>
  <c r="K54" i="11" s="1"/>
  <c r="K56" i="11" s="1"/>
  <c r="K59" i="11" s="1"/>
  <c r="K62" i="11" s="1"/>
  <c r="O51" i="9"/>
  <c r="O54" i="9" s="1"/>
  <c r="O56" i="9" s="1"/>
  <c r="O59" i="9" s="1"/>
  <c r="O62" i="9" s="1"/>
  <c r="F51" i="3"/>
  <c r="F54" i="3" s="1"/>
  <c r="F56" i="3" s="1"/>
  <c r="F59" i="3" s="1"/>
  <c r="F62" i="3" s="1"/>
  <c r="D51" i="2"/>
  <c r="D54" i="2" s="1"/>
  <c r="D56" i="2" s="1"/>
  <c r="D59" i="2" s="1"/>
  <c r="D62" i="2" s="1"/>
  <c r="Z35" i="2"/>
  <c r="H51" i="5"/>
  <c r="H54" i="5" s="1"/>
  <c r="H56" i="5" s="1"/>
  <c r="H59" i="5" s="1"/>
  <c r="H62" i="5" s="1"/>
  <c r="E51" i="2"/>
  <c r="E54" i="2" s="1"/>
  <c r="E56" i="2" s="1"/>
  <c r="E59" i="2" s="1"/>
  <c r="E62" i="2" s="1"/>
  <c r="AA51" i="2"/>
  <c r="AA54" i="2" s="1"/>
  <c r="AA56" i="2" s="1"/>
  <c r="AA59" i="2" s="1"/>
  <c r="AA62" i="2" s="1"/>
  <c r="Y51" i="14"/>
  <c r="Y54" i="14" s="1"/>
  <c r="Y56" i="14" s="1"/>
  <c r="Y59" i="14" s="1"/>
  <c r="Y62" i="14" s="1"/>
  <c r="R51" i="17"/>
  <c r="R54" i="17" s="1"/>
  <c r="R56" i="17" s="1"/>
  <c r="R59" i="17" s="1"/>
  <c r="R62" i="17" s="1"/>
  <c r="G51" i="15"/>
  <c r="G54" i="15" s="1"/>
  <c r="G56" i="15" s="1"/>
  <c r="G59" i="15" s="1"/>
  <c r="G62" i="15" s="1"/>
  <c r="M51" i="11"/>
  <c r="M54" i="11" s="1"/>
  <c r="M56" i="11" s="1"/>
  <c r="M59" i="11" s="1"/>
  <c r="M62" i="11" s="1"/>
  <c r="Q51" i="7"/>
  <c r="Q54" i="7" s="1"/>
  <c r="Q56" i="7" s="1"/>
  <c r="Q59" i="7" s="1"/>
  <c r="Q62" i="7" s="1"/>
  <c r="I51" i="4"/>
  <c r="I54" i="4" s="1"/>
  <c r="I56" i="4" s="1"/>
  <c r="I59" i="4" s="1"/>
  <c r="I62" i="4" s="1"/>
  <c r="F51" i="2"/>
  <c r="F54" i="2" s="1"/>
  <c r="F56" i="2" s="1"/>
  <c r="F59" i="2" s="1"/>
  <c r="F62" i="2" s="1"/>
  <c r="O51" i="21"/>
  <c r="O54" i="21" s="1"/>
  <c r="O56" i="21" s="1"/>
  <c r="O59" i="21" s="1"/>
  <c r="O62" i="21" s="1"/>
  <c r="G51" i="20"/>
  <c r="G54" i="20" s="1"/>
  <c r="G56" i="20" s="1"/>
  <c r="G59" i="20" s="1"/>
  <c r="G62" i="20" s="1"/>
  <c r="P51" i="19"/>
  <c r="P54" i="19" s="1"/>
  <c r="P56" i="19" s="1"/>
  <c r="P59" i="19" s="1"/>
  <c r="P62" i="19" s="1"/>
  <c r="T51" i="18"/>
  <c r="T54" i="18" s="1"/>
  <c r="T56" i="18" s="1"/>
  <c r="T59" i="18" s="1"/>
  <c r="T62" i="18" s="1"/>
  <c r="S51" i="17"/>
  <c r="S54" i="17" s="1"/>
  <c r="S56" i="17" s="1"/>
  <c r="S59" i="17" s="1"/>
  <c r="S62" i="17" s="1"/>
  <c r="O51" i="14"/>
  <c r="O54" i="14" s="1"/>
  <c r="O56" i="14" s="1"/>
  <c r="O59" i="14" s="1"/>
  <c r="O62" i="14" s="1"/>
  <c r="G51" i="12"/>
  <c r="G54" i="12" s="1"/>
  <c r="G56" i="12" s="1"/>
  <c r="G59" i="12" s="1"/>
  <c r="G62" i="12" s="1"/>
  <c r="E51" i="12"/>
  <c r="E54" i="12" s="1"/>
  <c r="E56" i="12" s="1"/>
  <c r="E59" i="12" s="1"/>
  <c r="E62" i="12" s="1"/>
  <c r="N51" i="11"/>
  <c r="N54" i="11" s="1"/>
  <c r="N56" i="11" s="1"/>
  <c r="N59" i="11" s="1"/>
  <c r="N62" i="11" s="1"/>
  <c r="W51" i="10"/>
  <c r="W54" i="10" s="1"/>
  <c r="W56" i="10" s="1"/>
  <c r="W59" i="10" s="1"/>
  <c r="W62" i="10" s="1"/>
  <c r="U51" i="10"/>
  <c r="U54" i="10" s="1"/>
  <c r="U56" i="10" s="1"/>
  <c r="U59" i="10" s="1"/>
  <c r="U62" i="10" s="1"/>
  <c r="R51" i="9"/>
  <c r="R54" i="9" s="1"/>
  <c r="R56" i="9" s="1"/>
  <c r="R59" i="9" s="1"/>
  <c r="R62" i="9" s="1"/>
  <c r="R51" i="8"/>
  <c r="R54" i="8" s="1"/>
  <c r="R56" i="8" s="1"/>
  <c r="R59" i="8" s="1"/>
  <c r="R62" i="8" s="1"/>
  <c r="J51" i="5"/>
  <c r="J54" i="5" s="1"/>
  <c r="J56" i="5" s="1"/>
  <c r="J59" i="5" s="1"/>
  <c r="J62" i="5" s="1"/>
  <c r="P51" i="1"/>
  <c r="P54" i="1" s="1"/>
  <c r="P56" i="1" s="1"/>
  <c r="P59" i="1" s="1"/>
  <c r="P62" i="1" s="1"/>
  <c r="P51" i="21"/>
  <c r="P54" i="21" s="1"/>
  <c r="P56" i="21" s="1"/>
  <c r="P59" i="21" s="1"/>
  <c r="P62" i="21" s="1"/>
  <c r="H51" i="20"/>
  <c r="H54" i="20" s="1"/>
  <c r="H56" i="20" s="1"/>
  <c r="H59" i="20" s="1"/>
  <c r="H62" i="20" s="1"/>
  <c r="Q51" i="19"/>
  <c r="Q54" i="19" s="1"/>
  <c r="Q56" i="19" s="1"/>
  <c r="Q59" i="19" s="1"/>
  <c r="Q62" i="19" s="1"/>
  <c r="T51" i="17"/>
  <c r="T54" i="17" s="1"/>
  <c r="T56" i="17" s="1"/>
  <c r="T59" i="17" s="1"/>
  <c r="T62" i="17" s="1"/>
  <c r="S51" i="16"/>
  <c r="S54" i="16" s="1"/>
  <c r="S56" i="16" s="1"/>
  <c r="S59" i="16" s="1"/>
  <c r="S62" i="16" s="1"/>
  <c r="P51" i="16"/>
  <c r="P54" i="16" s="1"/>
  <c r="P56" i="16" s="1"/>
  <c r="P59" i="16" s="1"/>
  <c r="P62" i="16" s="1"/>
  <c r="P51" i="14"/>
  <c r="P54" i="14" s="1"/>
  <c r="P56" i="14" s="1"/>
  <c r="P59" i="14" s="1"/>
  <c r="P62" i="14" s="1"/>
  <c r="H51" i="12"/>
  <c r="H54" i="12" s="1"/>
  <c r="H56" i="12" s="1"/>
  <c r="H59" i="12" s="1"/>
  <c r="H62" i="12" s="1"/>
  <c r="O51" i="11"/>
  <c r="O54" i="11" s="1"/>
  <c r="O56" i="11" s="1"/>
  <c r="O59" i="11" s="1"/>
  <c r="O62" i="11" s="1"/>
  <c r="S51" i="7"/>
  <c r="S54" i="7" s="1"/>
  <c r="S56" i="7" s="1"/>
  <c r="S59" i="7" s="1"/>
  <c r="S62" i="7" s="1"/>
  <c r="K51" i="4"/>
  <c r="K54" i="4" s="1"/>
  <c r="K56" i="4" s="1"/>
  <c r="K59" i="4" s="1"/>
  <c r="K62" i="4" s="1"/>
  <c r="J51" i="3"/>
  <c r="J54" i="3" s="1"/>
  <c r="J56" i="3" s="1"/>
  <c r="J59" i="3" s="1"/>
  <c r="J62" i="3" s="1"/>
  <c r="U51" i="7"/>
  <c r="U54" i="7" s="1"/>
  <c r="U56" i="7" s="1"/>
  <c r="U59" i="7" s="1"/>
  <c r="U62" i="7" s="1"/>
  <c r="M51" i="4"/>
  <c r="M54" i="4" s="1"/>
  <c r="M56" i="4" s="1"/>
  <c r="M59" i="4" s="1"/>
  <c r="M62" i="4" s="1"/>
  <c r="L51" i="3"/>
  <c r="L54" i="3" s="1"/>
  <c r="L56" i="3" s="1"/>
  <c r="L59" i="3" s="1"/>
  <c r="L62" i="3" s="1"/>
  <c r="T51" i="14"/>
  <c r="T54" i="14" s="1"/>
  <c r="T56" i="14" s="1"/>
  <c r="T59" i="14" s="1"/>
  <c r="T62" i="14" s="1"/>
  <c r="X51" i="13"/>
  <c r="S51" i="11"/>
  <c r="S54" i="11" s="1"/>
  <c r="S56" i="11" s="1"/>
  <c r="S59" i="11" s="1"/>
  <c r="S62" i="11" s="1"/>
  <c r="F51" i="10"/>
  <c r="F54" i="10" s="1"/>
  <c r="F56" i="10" s="1"/>
  <c r="F59" i="10" s="1"/>
  <c r="F62" i="10" s="1"/>
  <c r="W51" i="9"/>
  <c r="W54" i="9" s="1"/>
  <c r="W56" i="9" s="1"/>
  <c r="W59" i="9" s="1"/>
  <c r="W62" i="9" s="1"/>
  <c r="G51" i="6"/>
  <c r="G54" i="6" s="1"/>
  <c r="G56" i="6" s="1"/>
  <c r="G59" i="6" s="1"/>
  <c r="G62" i="6" s="1"/>
  <c r="N51" i="3"/>
  <c r="N54" i="3" s="1"/>
  <c r="N56" i="3" s="1"/>
  <c r="N59" i="3" s="1"/>
  <c r="N62" i="3" s="1"/>
  <c r="L51" i="2"/>
  <c r="L54" i="2" s="1"/>
  <c r="L56" i="2" s="1"/>
  <c r="L59" i="2" s="1"/>
  <c r="L62" i="2" s="1"/>
  <c r="X51" i="4"/>
  <c r="X54" i="4" s="1"/>
  <c r="L51" i="20"/>
  <c r="L54" i="20" s="1"/>
  <c r="L56" i="20" s="1"/>
  <c r="L59" i="20" s="1"/>
  <c r="L62" i="20" s="1"/>
  <c r="Y51" i="16"/>
  <c r="Y54" i="16" s="1"/>
  <c r="Y56" i="16" s="1"/>
  <c r="Y59" i="16" s="1"/>
  <c r="Y62" i="16" s="1"/>
  <c r="U51" i="11"/>
  <c r="U54" i="11" s="1"/>
  <c r="U56" i="11" s="1"/>
  <c r="U59" i="11" s="1"/>
  <c r="U62" i="11" s="1"/>
  <c r="Y51" i="7"/>
  <c r="Y54" i="7" s="1"/>
  <c r="Y56" i="7" s="1"/>
  <c r="Y59" i="7" s="1"/>
  <c r="Y62" i="7" s="1"/>
  <c r="Q51" i="4"/>
  <c r="Q54" i="4" s="1"/>
  <c r="Q56" i="4" s="1"/>
  <c r="Q59" i="4" s="1"/>
  <c r="Q62" i="4" s="1"/>
  <c r="W51" i="21"/>
  <c r="W54" i="21" s="1"/>
  <c r="W56" i="21" s="1"/>
  <c r="W59" i="21" s="1"/>
  <c r="W62" i="21" s="1"/>
  <c r="U51" i="21"/>
  <c r="U54" i="21" s="1"/>
  <c r="U56" i="21" s="1"/>
  <c r="U59" i="21" s="1"/>
  <c r="U62" i="21" s="1"/>
  <c r="O51" i="20"/>
  <c r="O54" i="20" s="1"/>
  <c r="O56" i="20" s="1"/>
  <c r="O59" i="20" s="1"/>
  <c r="O62" i="20" s="1"/>
  <c r="E51" i="17"/>
  <c r="E54" i="17" s="1"/>
  <c r="E56" i="17" s="1"/>
  <c r="E59" i="17" s="1"/>
  <c r="E62" i="17" s="1"/>
  <c r="AA51" i="17"/>
  <c r="AA54" i="17" s="1"/>
  <c r="AA56" i="17" s="1"/>
  <c r="AA59" i="17" s="1"/>
  <c r="AA62" i="17" s="1"/>
  <c r="D51" i="16"/>
  <c r="D54" i="16" s="1"/>
  <c r="D56" i="16" s="1"/>
  <c r="D59" i="16" s="1"/>
  <c r="D62" i="16" s="1"/>
  <c r="Z35" i="16"/>
  <c r="W51" i="14"/>
  <c r="W54" i="14" s="1"/>
  <c r="W56" i="14" s="1"/>
  <c r="W59" i="14" s="1"/>
  <c r="W62" i="14" s="1"/>
  <c r="E51" i="13"/>
  <c r="E54" i="13" s="1"/>
  <c r="E56" i="13" s="1"/>
  <c r="E59" i="13" s="1"/>
  <c r="E62" i="13" s="1"/>
  <c r="O51" i="12"/>
  <c r="O54" i="12" s="1"/>
  <c r="O56" i="12" s="1"/>
  <c r="O59" i="12" s="1"/>
  <c r="O62" i="12" s="1"/>
  <c r="M51" i="12"/>
  <c r="M54" i="12" s="1"/>
  <c r="M56" i="12" s="1"/>
  <c r="M59" i="12" s="1"/>
  <c r="M62" i="12" s="1"/>
  <c r="V51" i="11"/>
  <c r="V54" i="11" s="1"/>
  <c r="V56" i="11" s="1"/>
  <c r="V59" i="11" s="1"/>
  <c r="V62" i="11" s="1"/>
  <c r="I51" i="10"/>
  <c r="I54" i="10" s="1"/>
  <c r="I56" i="10" s="1"/>
  <c r="I59" i="10" s="1"/>
  <c r="I62" i="10" s="1"/>
  <c r="AA51" i="9"/>
  <c r="AA54" i="9" s="1"/>
  <c r="AA56" i="9" s="1"/>
  <c r="AA59" i="9" s="1"/>
  <c r="AA62" i="9" s="1"/>
  <c r="D51" i="8"/>
  <c r="D54" i="8" s="1"/>
  <c r="D56" i="8" s="1"/>
  <c r="D59" i="8" s="1"/>
  <c r="D62" i="8" s="1"/>
  <c r="AA51" i="8"/>
  <c r="AA54" i="8" s="1"/>
  <c r="AA56" i="8" s="1"/>
  <c r="AA59" i="8" s="1"/>
  <c r="AA62" i="8" s="1"/>
  <c r="D51" i="7"/>
  <c r="D54" i="7" s="1"/>
  <c r="D56" i="7" s="1"/>
  <c r="D59" i="7" s="1"/>
  <c r="D62" i="7" s="1"/>
  <c r="J51" i="6"/>
  <c r="J54" i="6" s="1"/>
  <c r="J56" i="6" s="1"/>
  <c r="J59" i="6" s="1"/>
  <c r="J62" i="6" s="1"/>
  <c r="R51" i="5"/>
  <c r="R54" i="5" s="1"/>
  <c r="R56" i="5" s="1"/>
  <c r="R59" i="5" s="1"/>
  <c r="R62" i="5" s="1"/>
  <c r="R51" i="4"/>
  <c r="R54" i="4" s="1"/>
  <c r="R56" i="4" s="1"/>
  <c r="R59" i="4" s="1"/>
  <c r="R62" i="4" s="1"/>
  <c r="O51" i="2"/>
  <c r="O54" i="2" s="1"/>
  <c r="O56" i="2" s="1"/>
  <c r="O59" i="2" s="1"/>
  <c r="O62" i="2" s="1"/>
  <c r="S51" i="14"/>
  <c r="S54" i="14" s="1"/>
  <c r="S56" i="14" s="1"/>
  <c r="S59" i="14" s="1"/>
  <c r="S62" i="14" s="1"/>
  <c r="Q51" i="11"/>
  <c r="Q54" i="11" s="1"/>
  <c r="Q56" i="11" s="1"/>
  <c r="Q59" i="11" s="1"/>
  <c r="Q62" i="11" s="1"/>
  <c r="D51" i="17"/>
  <c r="D54" i="17" s="1"/>
  <c r="D56" i="17" s="1"/>
  <c r="D59" i="17" s="1"/>
  <c r="D62" i="17" s="1"/>
  <c r="C51" i="16"/>
  <c r="C54" i="16" s="1"/>
  <c r="C56" i="16" s="1"/>
  <c r="C59" i="16" s="1"/>
  <c r="C62" i="16" s="1"/>
  <c r="O51" i="15"/>
  <c r="O54" i="15" s="1"/>
  <c r="O56" i="15" s="1"/>
  <c r="O59" i="15" s="1"/>
  <c r="O62" i="15" s="1"/>
  <c r="C51" i="7"/>
  <c r="C54" i="7" s="1"/>
  <c r="C56" i="7" s="1"/>
  <c r="C59" i="7" s="1"/>
  <c r="C62" i="7" s="1"/>
  <c r="N51" i="2"/>
  <c r="N54" i="2" s="1"/>
  <c r="N56" i="2" s="1"/>
  <c r="N59" i="2" s="1"/>
  <c r="N62" i="2" s="1"/>
  <c r="X51" i="1"/>
  <c r="Z51" i="1" s="1"/>
  <c r="Z35" i="21"/>
  <c r="P51" i="20"/>
  <c r="P54" i="20" s="1"/>
  <c r="P56" i="20" s="1"/>
  <c r="P59" i="20" s="1"/>
  <c r="P62" i="20" s="1"/>
  <c r="C51" i="19"/>
  <c r="C54" i="19" s="1"/>
  <c r="C56" i="19" s="1"/>
  <c r="C59" i="19" s="1"/>
  <c r="C62" i="19" s="1"/>
  <c r="Y51" i="19"/>
  <c r="Y54" i="19" s="1"/>
  <c r="Y56" i="19" s="1"/>
  <c r="Y59" i="19" s="1"/>
  <c r="Y62" i="19" s="1"/>
  <c r="X51" i="14"/>
  <c r="X54" i="14" s="1"/>
  <c r="F51" i="13"/>
  <c r="F54" i="13" s="1"/>
  <c r="F56" i="13" s="1"/>
  <c r="F59" i="13" s="1"/>
  <c r="F62" i="13" s="1"/>
  <c r="D51" i="13"/>
  <c r="D54" i="13" s="1"/>
  <c r="D56" i="13" s="1"/>
  <c r="D59" i="13" s="1"/>
  <c r="D62" i="13" s="1"/>
  <c r="P51" i="12"/>
  <c r="P54" i="12" s="1"/>
  <c r="P56" i="12" s="1"/>
  <c r="P59" i="12" s="1"/>
  <c r="P62" i="12" s="1"/>
  <c r="J51" i="10"/>
  <c r="J54" i="10" s="1"/>
  <c r="J56" i="10" s="1"/>
  <c r="J59" i="10" s="1"/>
  <c r="J62" i="10" s="1"/>
  <c r="AA51" i="7"/>
  <c r="AA54" i="7" s="1"/>
  <c r="AA56" i="7" s="1"/>
  <c r="AA59" i="7" s="1"/>
  <c r="AA62" i="7" s="1"/>
  <c r="Z50" i="7"/>
  <c r="K51" i="6"/>
  <c r="K54" i="6" s="1"/>
  <c r="K56" i="6" s="1"/>
  <c r="K59" i="6" s="1"/>
  <c r="K62" i="6" s="1"/>
  <c r="S51" i="5"/>
  <c r="S54" i="5" s="1"/>
  <c r="S56" i="5" s="1"/>
  <c r="S59" i="5" s="1"/>
  <c r="S62" i="5" s="1"/>
  <c r="T51" i="15"/>
  <c r="T54" i="15" s="1"/>
  <c r="T56" i="15" s="1"/>
  <c r="T59" i="15" s="1"/>
  <c r="T62" i="15" s="1"/>
  <c r="Q51" i="15"/>
  <c r="Q54" i="15" s="1"/>
  <c r="Q56" i="15" s="1"/>
  <c r="Q59" i="15" s="1"/>
  <c r="Q62" i="15" s="1"/>
  <c r="E51" i="14"/>
  <c r="E54" i="14" s="1"/>
  <c r="E56" i="14" s="1"/>
  <c r="E59" i="14" s="1"/>
  <c r="E62" i="14" s="1"/>
  <c r="C51" i="14"/>
  <c r="C54" i="14" s="1"/>
  <c r="C56" i="14" s="1"/>
  <c r="C59" i="14" s="1"/>
  <c r="C62" i="14" s="1"/>
  <c r="I51" i="13"/>
  <c r="I54" i="13" s="1"/>
  <c r="I56" i="13" s="1"/>
  <c r="I59" i="13" s="1"/>
  <c r="I62" i="13" s="1"/>
  <c r="D51" i="11"/>
  <c r="D54" i="11" s="1"/>
  <c r="D56" i="11" s="1"/>
  <c r="D59" i="11" s="1"/>
  <c r="D62" i="11" s="1"/>
  <c r="Z35" i="11"/>
  <c r="H51" i="9"/>
  <c r="H54" i="9" s="1"/>
  <c r="H56" i="9" s="1"/>
  <c r="H59" i="9" s="1"/>
  <c r="H62" i="9" s="1"/>
  <c r="H51" i="8"/>
  <c r="H54" i="8" s="1"/>
  <c r="H56" i="8" s="1"/>
  <c r="H59" i="8" s="1"/>
  <c r="H62" i="8" s="1"/>
  <c r="U51" i="3"/>
  <c r="U54" i="3" s="1"/>
  <c r="U56" i="3" s="1"/>
  <c r="U59" i="3" s="1"/>
  <c r="U62" i="3" s="1"/>
  <c r="S51" i="2"/>
  <c r="S54" i="2" s="1"/>
  <c r="S56" i="2" s="1"/>
  <c r="S59" i="2" s="1"/>
  <c r="S62" i="2" s="1"/>
  <c r="I51" i="17"/>
  <c r="I54" i="17" s="1"/>
  <c r="I56" i="17" s="1"/>
  <c r="I59" i="17" s="1"/>
  <c r="I62" i="17" s="1"/>
  <c r="X51" i="21"/>
  <c r="Z51" i="20"/>
  <c r="X54" i="20"/>
  <c r="X54" i="16"/>
  <c r="Z35" i="1"/>
  <c r="X51" i="19"/>
  <c r="Z35" i="19"/>
  <c r="Z51" i="18"/>
  <c r="X54" i="18"/>
  <c r="X56" i="15"/>
  <c r="X54" i="13"/>
  <c r="Z51" i="13"/>
  <c r="Z51" i="12"/>
  <c r="X54" i="12"/>
  <c r="Z35" i="18"/>
  <c r="X54" i="17"/>
  <c r="X56" i="14"/>
  <c r="Z35" i="20"/>
  <c r="X62" i="11"/>
  <c r="X51" i="9"/>
  <c r="Z35" i="9"/>
  <c r="Z54" i="11"/>
  <c r="Z51" i="10"/>
  <c r="X54" i="10"/>
  <c r="Z35" i="12"/>
  <c r="Z56" i="11"/>
  <c r="Z35" i="13"/>
  <c r="Z51" i="8"/>
  <c r="X54" i="8"/>
  <c r="X51" i="7"/>
  <c r="Z35" i="8"/>
  <c r="Z51" i="4"/>
  <c r="Z35" i="10"/>
  <c r="Z51" i="5"/>
  <c r="X54" i="5"/>
  <c r="Z54" i="3"/>
  <c r="Z50" i="11"/>
  <c r="X51" i="6"/>
  <c r="Z35" i="6"/>
  <c r="X56" i="2"/>
  <c r="Z35" i="5"/>
  <c r="X56" i="3"/>
  <c r="Z54" i="14" l="1"/>
  <c r="Z62" i="11"/>
  <c r="X54" i="1"/>
  <c r="Z59" i="11"/>
  <c r="Z51" i="16"/>
  <c r="Z51" i="14"/>
  <c r="Z54" i="16"/>
  <c r="X56" i="16"/>
  <c r="X56" i="10"/>
  <c r="Z54" i="10"/>
  <c r="Z56" i="15"/>
  <c r="X59" i="15"/>
  <c r="Z54" i="18"/>
  <c r="X56" i="18"/>
  <c r="Z51" i="7"/>
  <c r="X54" i="7"/>
  <c r="X54" i="21"/>
  <c r="Z51" i="21"/>
  <c r="Z56" i="3"/>
  <c r="X59" i="3"/>
  <c r="X56" i="12"/>
  <c r="Z54" i="12"/>
  <c r="Z54" i="1"/>
  <c r="X56" i="1"/>
  <c r="Z56" i="2"/>
  <c r="X59" i="2"/>
  <c r="Z54" i="13"/>
  <c r="X56" i="13"/>
  <c r="X56" i="20"/>
  <c r="Z54" i="20"/>
  <c r="Z56" i="14"/>
  <c r="X59" i="14"/>
  <c r="Z51" i="6"/>
  <c r="X54" i="6"/>
  <c r="Z54" i="17"/>
  <c r="X56" i="17"/>
  <c r="Z54" i="8"/>
  <c r="X56" i="8"/>
  <c r="Z51" i="9"/>
  <c r="X54" i="9"/>
  <c r="Z51" i="19"/>
  <c r="X54" i="19"/>
  <c r="Z54" i="4"/>
  <c r="X56" i="4"/>
  <c r="Z54" i="5"/>
  <c r="X56" i="5"/>
  <c r="Z56" i="8" l="1"/>
  <c r="X59" i="8"/>
  <c r="Z56" i="18"/>
  <c r="X59" i="18"/>
  <c r="Z56" i="13"/>
  <c r="X59" i="13"/>
  <c r="Z56" i="5"/>
  <c r="X59" i="5"/>
  <c r="Z56" i="20"/>
  <c r="X59" i="20"/>
  <c r="Z56" i="4"/>
  <c r="X59" i="4"/>
  <c r="Z59" i="15"/>
  <c r="X62" i="15"/>
  <c r="Z62" i="15" s="1"/>
  <c r="Z54" i="19"/>
  <c r="X56" i="19"/>
  <c r="Z56" i="1"/>
  <c r="X59" i="1"/>
  <c r="Z54" i="7"/>
  <c r="X56" i="7"/>
  <c r="Z56" i="16"/>
  <c r="X59" i="16"/>
  <c r="X59" i="12"/>
  <c r="Z56" i="12"/>
  <c r="Z56" i="17"/>
  <c r="X59" i="17"/>
  <c r="Z59" i="3"/>
  <c r="X62" i="3"/>
  <c r="Z62" i="3" s="1"/>
  <c r="Z54" i="6"/>
  <c r="X56" i="6"/>
  <c r="Z59" i="2"/>
  <c r="X62" i="2"/>
  <c r="Z62" i="2" s="1"/>
  <c r="X56" i="21"/>
  <c r="Z54" i="21"/>
  <c r="X59" i="10"/>
  <c r="Z56" i="10"/>
  <c r="Z54" i="9"/>
  <c r="X56" i="9"/>
  <c r="Z59" i="14"/>
  <c r="X62" i="14"/>
  <c r="Z62" i="14" s="1"/>
  <c r="X62" i="5" l="1"/>
  <c r="Z62" i="5" s="1"/>
  <c r="Z59" i="5"/>
  <c r="X62" i="12"/>
  <c r="Z62" i="12" s="1"/>
  <c r="Z59" i="12"/>
  <c r="X59" i="19"/>
  <c r="Z56" i="19"/>
  <c r="X59" i="9"/>
  <c r="Z56" i="9"/>
  <c r="Z59" i="16"/>
  <c r="X62" i="16"/>
  <c r="Z62" i="16" s="1"/>
  <c r="Z59" i="4"/>
  <c r="X62" i="4"/>
  <c r="Z62" i="4" s="1"/>
  <c r="Z59" i="1"/>
  <c r="X62" i="1"/>
  <c r="Z62" i="1" s="1"/>
  <c r="X62" i="20"/>
  <c r="Z62" i="20" s="1"/>
  <c r="Z59" i="20"/>
  <c r="X62" i="8"/>
  <c r="Z62" i="8" s="1"/>
  <c r="Z59" i="8"/>
  <c r="X59" i="6"/>
  <c r="Z56" i="6"/>
  <c r="Z59" i="13"/>
  <c r="X62" i="13"/>
  <c r="Z62" i="13" s="1"/>
  <c r="Z56" i="7"/>
  <c r="X59" i="7"/>
  <c r="X62" i="18"/>
  <c r="Z62" i="18" s="1"/>
  <c r="Z59" i="18"/>
  <c r="Z59" i="10"/>
  <c r="X62" i="10"/>
  <c r="Z62" i="10" s="1"/>
  <c r="Z59" i="17"/>
  <c r="X62" i="17"/>
  <c r="Z62" i="17" s="1"/>
  <c r="X59" i="21"/>
  <c r="Z56" i="21"/>
  <c r="X62" i="7" l="1"/>
  <c r="Z62" i="7" s="1"/>
  <c r="Z59" i="7"/>
  <c r="Z59" i="21"/>
  <c r="X62" i="21"/>
  <c r="Z62" i="21" s="1"/>
  <c r="Z59" i="9"/>
  <c r="X62" i="9"/>
  <c r="Z62" i="9" s="1"/>
  <c r="Z59" i="19"/>
  <c r="X62" i="19"/>
  <c r="Z62" i="19" s="1"/>
  <c r="X62" i="6"/>
  <c r="Z62" i="6" s="1"/>
  <c r="Z59" i="6"/>
</calcChain>
</file>

<file path=xl/sharedStrings.xml><?xml version="1.0" encoding="utf-8"?>
<sst xmlns="http://schemas.openxmlformats.org/spreadsheetml/2006/main" count="3150" uniqueCount="109">
  <si>
    <t>Mpumalanga: Albert Luthuli (MP301) - Table C4 Quarterly Budgeted Financial Performance ( Energy sources        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</si>
  <si>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</si>
  <si>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</si>
  <si>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</si>
  <si>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</si>
  <si>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</si>
  <si>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</si>
  <si>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</si>
  <si>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</si>
  <si>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</si>
  <si>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</si>
  <si>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</si>
  <si>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</si>
  <si>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</si>
  <si>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</si>
  <si>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</si>
  <si>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</si>
  <si>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</si>
  <si>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</si>
  <si>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</si>
  <si>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</si>
  <si>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</si>
  <si>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</si>
  <si>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</si>
  <si>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</si>
  <si>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</si>
  <si>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</si>
  <si>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</si>
  <si>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</si>
  <si>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</si>
  <si>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</si>
  <si>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</si>
  <si>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</si>
  <si>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</si>
  <si>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</si>
  <si>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</si>
  <si>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</si>
  <si>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</si>
  <si>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</si>
  <si>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</si>
  <si>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 - Deemed 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</si>
  <si>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</si>
  <si>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</si>
  <si>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</si>
  <si>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</si>
  <si>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</si>
  <si>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Licences or permits</t>
  </si>
  <si>
    <t>Special rating levies</t>
  </si>
  <si>
    <t>Construction Contract Revenue</t>
  </si>
  <si>
    <t>Development Charges</t>
  </si>
  <si>
    <t>Operational Revenue</t>
  </si>
  <si>
    <t>Non-Exchange Revenue</t>
  </si>
  <si>
    <t>Property rates</t>
  </si>
  <si>
    <t>Surcharges and Taxes</t>
  </si>
  <si>
    <t>Fines, penalties and forfeits</t>
  </si>
  <si>
    <t>Transfer and subsidies - Operational</t>
  </si>
  <si>
    <t>Interest Receivables</t>
  </si>
  <si>
    <t>Fuel Levy</t>
  </si>
  <si>
    <t>Gains on Disposal of Fixed and Intangible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</si>
  <si>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</si>
  <si>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</si>
  <si>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</si>
  <si>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</si>
  <si>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</si>
  <si>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</si>
  <si>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</si>
  <si>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</si>
  <si>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</si>
  <si>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Depreciation, Amortisation and Impairment</t>
  </si>
  <si>
    <t>Interest,Dividends and Rent on Land</t>
  </si>
  <si>
    <t>Contracted services</t>
  </si>
  <si>
    <t>Transfers and subsidies</t>
  </si>
  <si>
    <t>Irrecoverable debts written off</t>
  </si>
  <si>
    <t>Operational Cost and Other Cost</t>
  </si>
  <si>
    <t>Disposal of Fixed and Intangible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</si>
  <si>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</si>
  <si>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</si>
  <si>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</si>
  <si>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</si>
  <si>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</si>
  <si>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</si>
  <si>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</si>
  <si>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</si>
  <si>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</si>
  <si>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</si>
  <si>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</si>
  <si>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</si>
  <si>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</si>
  <si>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</si>
  <si>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Mpumalanga: Msukaligwa (MP302) - Table C4 Quarterly Budgeted Financial Performance ( Energy sources                                     ) for 3rd Quarter ended 31 March 2026 (Figures Finalised as at 2026/05/05)</t>
  </si>
  <si>
    <t>Mpumalanga: Mkhondo (MP303) - Table C4 Quarterly Budgeted Financial Performance ( Energy sources                                     ) for 3rd Quarter ended 31 March 2026 (Figures Finalised as at 2026/05/05)</t>
  </si>
  <si>
    <t>Mpumalanga: Pixley Ka Seme (MP) (MP304) - Table C4 Quarterly Budgeted Financial Performance ( Energy sources                                     ) for 3rd Quarter ended 31 March 2026 (Figures Finalised as at 2026/05/05)</t>
  </si>
  <si>
    <t>Mpumalanga: Lekwa (MP305) - Table C4 Quarterly Budgeted Financial Performance ( Energy sources                                     ) for 3rd Quarter ended 31 March 2026 (Figures Finalised as at 2026/05/05)</t>
  </si>
  <si>
    <t>Mpumalanga: Dipaleseng (MP306) - Table C4 Quarterly Budgeted Financial Performance ( Energy sources                                     ) for 3rd Quarter ended 31 March 2026 (Figures Finalised as at 2026/05/05)</t>
  </si>
  <si>
    <t>Mpumalanga: Govan Mbeki (MP307) - Table C4 Quarterly Budgeted Financial Performance ( Energy sources                                     ) for 3rd Quarter ended 31 March 2026 (Figures Finalised as at 2026/05/05)</t>
  </si>
  <si>
    <t>Mpumalanga: Gert Sibande (DC30) - Table C4 Quarterly Budgeted Financial Performance ( Energy sources                                     ) for 3rd Quarter ended 31 March 2026 (Figures Finalised as at 2026/05/05)</t>
  </si>
  <si>
    <t>Mpumalanga: Victor Khanye (MP311) - Table C4 Quarterly Budgeted Financial Performance ( Energy sources                                     ) for 3rd Quarter ended 31 March 2026 (Figures Finalised as at 2026/05/05)</t>
  </si>
  <si>
    <t>Mpumalanga: Emalahleni (MP) (MP312) - Table C4 Quarterly Budgeted Financial Performance ( Energy sources                                     ) for 3rd Quarter ended 31 March 2026 (Figures Finalised as at 2026/05/05)</t>
  </si>
  <si>
    <t>Mpumalanga: Steve Tshwete (MP313) - Table C4 Quarterly Budgeted Financial Performance ( Energy sources                                     ) for 3rd Quarter ended 31 March 2026 (Figures Finalised as at 2026/05/05)</t>
  </si>
  <si>
    <t>Mpumalanga: Emakhazeni (MP314) - Table C4 Quarterly Budgeted Financial Performance ( Energy sources                                     ) for 3rd Quarter ended 31 March 2026 (Figures Finalised as at 2026/05/05)</t>
  </si>
  <si>
    <t>Mpumalanga: Thembisile Hani (MP315) - Table C4 Quarterly Budgeted Financial Performance ( Energy sources                                     ) for 3rd Quarter ended 31 March 2026 (Figures Finalised as at 2026/05/05)</t>
  </si>
  <si>
    <t>Mpumalanga: Dr J.S. Moroka (MP316) - Table C4 Quarterly Budgeted Financial Performance ( Energy sources                                     ) for 3rd Quarter ended 31 March 2026 (Figures Finalised as at 2026/05/05)</t>
  </si>
  <si>
    <t>Mpumalanga: Nkangala (DC31) - Table C4 Quarterly Budgeted Financial Performance ( Energy sources                                     ) for 3rd Quarter ended 31 March 2026 (Figures Finalised as at 2026/05/05)</t>
  </si>
  <si>
    <t>Mpumalanga: Thaba Chweu (MP321) - Table C4 Quarterly Budgeted Financial Performance ( Energy sources                                     ) for 3rd Quarter ended 31 March 2026 (Figures Finalised as at 2026/05/05)</t>
  </si>
  <si>
    <t>Mpumalanga: Nkomazi (MP324) - Table C4 Quarterly Budgeted Financial Performance ( Energy sources                                     ) for 3rd Quarter ended 31 March 2026 (Figures Finalised as at 2026/05/05)</t>
  </si>
  <si>
    <t>Mpumalanga: Bushbuckridge (MP325) - Table C4 Quarterly Budgeted Financial Performance ( Energy sources                                     ) for 3rd Quarter ended 31 March 2026 (Figures Finalised as at 2026/05/05)</t>
  </si>
  <si>
    <t>Mpumalanga: City of Mbombela (MP326) - Table C4 Quarterly Budgeted Financial Performance ( Energy sources                                     ) for 3rd Quarter ended 31 March 2026 (Figures Finalised as at 2026/05/05)</t>
  </si>
  <si>
    <t>Mpumalanga: Ehlanzeni (DC32) - Table C4 Quarterly Budgeted Financial Performance ( Energy sources                                     ) for 3rd Quarter ended 31 March 2026 (Figures Finalised as at 2026/05/05)</t>
  </si>
  <si>
    <t>Summary - Table C4 Quarterly Budgeted Financial Performance ( Energy sources        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</si>
</sst>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47371667</v>
      </c>
      <c r="D6" s="20">
        <v>0</v>
      </c>
      <c r="E6" s="21">
        <v>40361895</v>
      </c>
      <c r="F6" s="22">
        <v>40361895</v>
      </c>
      <c r="G6" s="22">
        <v>2995349</v>
      </c>
      <c r="H6" s="22">
        <v>6188970</v>
      </c>
      <c r="I6" s="22">
        <v>4792651</v>
      </c>
      <c r="J6" s="22">
        <v>13976970</v>
      </c>
      <c r="K6" s="22">
        <v>4316964</v>
      </c>
      <c r="L6" s="22">
        <v>4161853</v>
      </c>
      <c r="M6" s="22">
        <v>4788635</v>
      </c>
      <c r="N6" s="22">
        <v>13267452</v>
      </c>
      <c r="O6" s="22">
        <v>2826930</v>
      </c>
      <c r="P6" s="22">
        <v>3668666</v>
      </c>
      <c r="Q6" s="22">
        <v>3935063</v>
      </c>
      <c r="R6" s="22">
        <v>10430659</v>
      </c>
      <c r="S6" s="22">
        <v>0</v>
      </c>
      <c r="T6" s="22">
        <v>0</v>
      </c>
      <c r="U6" s="22">
        <v>0</v>
      </c>
      <c r="V6" s="22">
        <v>0</v>
      </c>
      <c r="W6" s="22">
        <v>37675081</v>
      </c>
      <c r="X6" s="22">
        <v>30271419</v>
      </c>
      <c r="Y6" s="22">
        <v>7403662</v>
      </c>
      <c r="Z6" s="23">
        <v>24.457598105989021</v>
      </c>
      <c r="AA6" s="20">
        <v>40361895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1588593</v>
      </c>
      <c r="D13" s="20">
        <v>0</v>
      </c>
      <c r="E13" s="21">
        <v>14221925</v>
      </c>
      <c r="F13" s="22">
        <v>14221925</v>
      </c>
      <c r="G13" s="22">
        <v>121910</v>
      </c>
      <c r="H13" s="22">
        <v>126047</v>
      </c>
      <c r="I13" s="22">
        <v>133068</v>
      </c>
      <c r="J13" s="22">
        <v>381025</v>
      </c>
      <c r="K13" s="22">
        <v>139914</v>
      </c>
      <c r="L13" s="22">
        <v>141286</v>
      </c>
      <c r="M13" s="22">
        <v>143730</v>
      </c>
      <c r="N13" s="22">
        <v>424930</v>
      </c>
      <c r="O13" s="22">
        <v>144950</v>
      </c>
      <c r="P13" s="22">
        <v>110620</v>
      </c>
      <c r="Q13" s="22">
        <v>125413</v>
      </c>
      <c r="R13" s="22">
        <v>380983</v>
      </c>
      <c r="S13" s="22">
        <v>0</v>
      </c>
      <c r="T13" s="22">
        <v>0</v>
      </c>
      <c r="U13" s="22">
        <v>0</v>
      </c>
      <c r="V13" s="22">
        <v>0</v>
      </c>
      <c r="W13" s="22">
        <v>1186938</v>
      </c>
      <c r="X13" s="22">
        <v>10666440</v>
      </c>
      <c r="Y13" s="22">
        <v>-9479502</v>
      </c>
      <c r="Z13" s="23">
        <v>-88.87221978467042</v>
      </c>
      <c r="AA13" s="20">
        <v>14221925</v>
      </c>
    </row>
    <row r="14" spans="1:27" x14ac:dyDescent="0.25">
      <c r="A14" s="19" t="s">
        <v>42</v>
      </c>
      <c r="B14" s="15" t="s">
        <v>32</v>
      </c>
      <c r="C14" s="20">
        <v>266634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5747826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95410</v>
      </c>
      <c r="D26" s="20">
        <v>0</v>
      </c>
      <c r="E26" s="21">
        <v>97636</v>
      </c>
      <c r="F26" s="22">
        <v>97636</v>
      </c>
      <c r="G26" s="22">
        <v>600</v>
      </c>
      <c r="H26" s="22">
        <v>600</v>
      </c>
      <c r="I26" s="22">
        <v>600</v>
      </c>
      <c r="J26" s="22">
        <v>1800</v>
      </c>
      <c r="K26" s="22">
        <v>32284</v>
      </c>
      <c r="L26" s="22">
        <v>600</v>
      </c>
      <c r="M26" s="22">
        <v>600</v>
      </c>
      <c r="N26" s="22">
        <v>33484</v>
      </c>
      <c r="O26" s="22">
        <v>600</v>
      </c>
      <c r="P26" s="22">
        <v>600</v>
      </c>
      <c r="Q26" s="22">
        <v>600</v>
      </c>
      <c r="R26" s="22">
        <v>1800</v>
      </c>
      <c r="S26" s="22">
        <v>0</v>
      </c>
      <c r="T26" s="22">
        <v>0</v>
      </c>
      <c r="U26" s="22">
        <v>0</v>
      </c>
      <c r="V26" s="22">
        <v>0</v>
      </c>
      <c r="W26" s="22">
        <v>37084</v>
      </c>
      <c r="X26" s="22">
        <v>73224</v>
      </c>
      <c r="Y26" s="22">
        <v>-36140</v>
      </c>
      <c r="Z26" s="23">
        <v>-49.355402600240353</v>
      </c>
      <c r="AA26" s="20">
        <v>97636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2000000</v>
      </c>
      <c r="F28" s="22">
        <v>2000000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1500003</v>
      </c>
      <c r="Y28" s="22">
        <v>-1500003</v>
      </c>
      <c r="Z28" s="23">
        <v>-100</v>
      </c>
      <c r="AA28" s="20">
        <v>2000000</v>
      </c>
    </row>
    <row r="29" spans="1:27" x14ac:dyDescent="0.25">
      <c r="A29" s="19" t="s">
        <v>56</v>
      </c>
      <c r="B29" s="15" t="s">
        <v>32</v>
      </c>
      <c r="C29" s="20">
        <v>20373271</v>
      </c>
      <c r="D29" s="20">
        <v>0</v>
      </c>
      <c r="E29" s="21">
        <v>20925643</v>
      </c>
      <c r="F29" s="22">
        <v>20925643</v>
      </c>
      <c r="G29" s="22">
        <v>1633882</v>
      </c>
      <c r="H29" s="22">
        <v>1682159</v>
      </c>
      <c r="I29" s="22">
        <v>1725167</v>
      </c>
      <c r="J29" s="22">
        <v>5041208</v>
      </c>
      <c r="K29" s="22">
        <v>1742586</v>
      </c>
      <c r="L29" s="22">
        <v>1826382</v>
      </c>
      <c r="M29" s="22">
        <v>1936498</v>
      </c>
      <c r="N29" s="22">
        <v>5505466</v>
      </c>
      <c r="O29" s="22">
        <v>2000246</v>
      </c>
      <c r="P29" s="22">
        <v>1543018</v>
      </c>
      <c r="Q29" s="22">
        <v>1543372</v>
      </c>
      <c r="R29" s="22">
        <v>5086636</v>
      </c>
      <c r="S29" s="22">
        <v>0</v>
      </c>
      <c r="T29" s="22">
        <v>0</v>
      </c>
      <c r="U29" s="22">
        <v>0</v>
      </c>
      <c r="V29" s="22">
        <v>0</v>
      </c>
      <c r="W29" s="22">
        <v>15633310</v>
      </c>
      <c r="X29" s="22">
        <v>15694236</v>
      </c>
      <c r="Y29" s="22">
        <v>-60926</v>
      </c>
      <c r="Z29" s="23">
        <v>-0.38820621787514858</v>
      </c>
      <c r="AA29" s="20">
        <v>20925643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6552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75449953</v>
      </c>
      <c r="D35" s="29">
        <f t="shared" ref="D35:Y35" si="0">SUM(D6:D34)</f>
        <v>0</v>
      </c>
      <c r="E35" s="30">
        <f t="shared" si="0"/>
        <v>77607099</v>
      </c>
      <c r="F35" s="31">
        <f t="shared" si="0"/>
        <v>77607099</v>
      </c>
      <c r="G35" s="31">
        <f t="shared" si="0"/>
        <v>4751741</v>
      </c>
      <c r="H35" s="31">
        <f t="shared" si="0"/>
        <v>7997776</v>
      </c>
      <c r="I35" s="31">
        <f t="shared" si="0"/>
        <v>6651486</v>
      </c>
      <c r="J35" s="31">
        <f t="shared" si="0"/>
        <v>19401003</v>
      </c>
      <c r="K35" s="31">
        <f t="shared" si="0"/>
        <v>6231748</v>
      </c>
      <c r="L35" s="31">
        <f t="shared" si="0"/>
        <v>6130121</v>
      </c>
      <c r="M35" s="31">
        <f t="shared" si="0"/>
        <v>6869463</v>
      </c>
      <c r="N35" s="31">
        <f t="shared" si="0"/>
        <v>19231332</v>
      </c>
      <c r="O35" s="31">
        <f t="shared" si="0"/>
        <v>4972726</v>
      </c>
      <c r="P35" s="31">
        <f t="shared" si="0"/>
        <v>5322904</v>
      </c>
      <c r="Q35" s="31">
        <f t="shared" si="0"/>
        <v>5604448</v>
      </c>
      <c r="R35" s="31">
        <f t="shared" si="0"/>
        <v>15900078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54532413</v>
      </c>
      <c r="X35" s="31">
        <f t="shared" si="0"/>
        <v>58205322</v>
      </c>
      <c r="Y35" s="31">
        <f t="shared" si="0"/>
        <v>-3672909</v>
      </c>
      <c r="Z35" s="32">
        <f>+IF(X35&lt;&gt;0,+(Y35/X35)*100,0)</f>
        <v>-6.3102631749034908</v>
      </c>
      <c r="AA35" s="29">
        <f>SUM(AA6:AA34)</f>
        <v>77607099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20656510</v>
      </c>
      <c r="D37" s="20">
        <v>0</v>
      </c>
      <c r="E37" s="21">
        <v>14981707</v>
      </c>
      <c r="F37" s="22">
        <v>17114707</v>
      </c>
      <c r="G37" s="22">
        <v>668303</v>
      </c>
      <c r="H37" s="22">
        <v>587574</v>
      </c>
      <c r="I37" s="22">
        <v>688212</v>
      </c>
      <c r="J37" s="22">
        <v>1944089</v>
      </c>
      <c r="K37" s="22">
        <v>1261021</v>
      </c>
      <c r="L37" s="22">
        <v>1162117</v>
      </c>
      <c r="M37" s="22">
        <v>1448666</v>
      </c>
      <c r="N37" s="22">
        <v>3871804</v>
      </c>
      <c r="O37" s="22">
        <v>1296880</v>
      </c>
      <c r="P37" s="22">
        <v>1196622</v>
      </c>
      <c r="Q37" s="22">
        <v>1200633</v>
      </c>
      <c r="R37" s="22">
        <v>3694135</v>
      </c>
      <c r="S37" s="22">
        <v>0</v>
      </c>
      <c r="T37" s="22">
        <v>0</v>
      </c>
      <c r="U37" s="22">
        <v>0</v>
      </c>
      <c r="V37" s="22">
        <v>0</v>
      </c>
      <c r="W37" s="22">
        <v>9510028</v>
      </c>
      <c r="X37" s="22">
        <v>12089493</v>
      </c>
      <c r="Y37" s="22">
        <v>-2579465</v>
      </c>
      <c r="Z37" s="23">
        <v>-21.33641998055667</v>
      </c>
      <c r="AA37" s="20">
        <v>17114707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136596242</v>
      </c>
      <c r="D39" s="20">
        <v>0</v>
      </c>
      <c r="E39" s="21">
        <v>139824724</v>
      </c>
      <c r="F39" s="22">
        <v>141117441</v>
      </c>
      <c r="G39" s="22">
        <v>0</v>
      </c>
      <c r="H39" s="22">
        <v>16714141</v>
      </c>
      <c r="I39" s="22">
        <v>18274639</v>
      </c>
      <c r="J39" s="22">
        <v>34988780</v>
      </c>
      <c r="K39" s="22">
        <v>11976470</v>
      </c>
      <c r="L39" s="22">
        <v>10886300</v>
      </c>
      <c r="M39" s="22">
        <v>11284331</v>
      </c>
      <c r="N39" s="22">
        <v>34147101</v>
      </c>
      <c r="O39" s="22">
        <v>10305575</v>
      </c>
      <c r="P39" s="22">
        <v>10291045</v>
      </c>
      <c r="Q39" s="22">
        <v>11016364</v>
      </c>
      <c r="R39" s="22">
        <v>31612984</v>
      </c>
      <c r="S39" s="22">
        <v>0</v>
      </c>
      <c r="T39" s="22">
        <v>0</v>
      </c>
      <c r="U39" s="22">
        <v>0</v>
      </c>
      <c r="V39" s="22">
        <v>0</v>
      </c>
      <c r="W39" s="22">
        <v>100748865</v>
      </c>
      <c r="X39" s="22">
        <v>105385626</v>
      </c>
      <c r="Y39" s="22">
        <v>-4636761</v>
      </c>
      <c r="Z39" s="23">
        <v>-4.3998040112225549</v>
      </c>
      <c r="AA39" s="20">
        <v>141117441</v>
      </c>
    </row>
    <row r="40" spans="1:27" x14ac:dyDescent="0.25">
      <c r="A40" s="19" t="s">
        <v>66</v>
      </c>
      <c r="B40" s="15" t="s">
        <v>32</v>
      </c>
      <c r="C40" s="20">
        <v>10647483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7468279</v>
      </c>
      <c r="D41" s="20">
        <v>0</v>
      </c>
      <c r="E41" s="21">
        <v>4870751</v>
      </c>
      <c r="F41" s="22">
        <v>4870751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3653064</v>
      </c>
      <c r="Y41" s="22">
        <v>-3653064</v>
      </c>
      <c r="Z41" s="23">
        <v>-100</v>
      </c>
      <c r="AA41" s="20">
        <v>4870751</v>
      </c>
    </row>
    <row r="42" spans="1:27" x14ac:dyDescent="0.25">
      <c r="A42" s="19" t="s">
        <v>68</v>
      </c>
      <c r="B42" s="15" t="s">
        <v>32</v>
      </c>
      <c r="C42" s="20">
        <v>9461</v>
      </c>
      <c r="D42" s="20">
        <v>0</v>
      </c>
      <c r="E42" s="21">
        <v>0</v>
      </c>
      <c r="F42" s="22">
        <v>0</v>
      </c>
      <c r="G42" s="22">
        <v>2393</v>
      </c>
      <c r="H42" s="22">
        <v>2393</v>
      </c>
      <c r="I42" s="22">
        <v>2316</v>
      </c>
      <c r="J42" s="22">
        <v>7102</v>
      </c>
      <c r="K42" s="22">
        <v>2393</v>
      </c>
      <c r="L42" s="22">
        <v>2316</v>
      </c>
      <c r="M42" s="22">
        <v>2393</v>
      </c>
      <c r="N42" s="22">
        <v>7102</v>
      </c>
      <c r="O42" s="22">
        <v>2393</v>
      </c>
      <c r="P42" s="22">
        <v>2162</v>
      </c>
      <c r="Q42" s="22">
        <v>2393</v>
      </c>
      <c r="R42" s="22">
        <v>6948</v>
      </c>
      <c r="S42" s="22">
        <v>0</v>
      </c>
      <c r="T42" s="22">
        <v>0</v>
      </c>
      <c r="U42" s="22">
        <v>0</v>
      </c>
      <c r="V42" s="22">
        <v>0</v>
      </c>
      <c r="W42" s="22">
        <v>21152</v>
      </c>
      <c r="X42" s="22">
        <v>0</v>
      </c>
      <c r="Y42" s="22">
        <v>21152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17736046</v>
      </c>
      <c r="D44" s="20">
        <v>0</v>
      </c>
      <c r="E44" s="21">
        <v>8736360</v>
      </c>
      <c r="F44" s="22">
        <v>9136360</v>
      </c>
      <c r="G44" s="22">
        <v>0</v>
      </c>
      <c r="H44" s="22">
        <v>4949949</v>
      </c>
      <c r="I44" s="22">
        <v>216655</v>
      </c>
      <c r="J44" s="22">
        <v>5166604</v>
      </c>
      <c r="K44" s="22">
        <v>1716936</v>
      </c>
      <c r="L44" s="22">
        <v>528233</v>
      </c>
      <c r="M44" s="22">
        <v>162571</v>
      </c>
      <c r="N44" s="22">
        <v>2407740</v>
      </c>
      <c r="O44" s="22">
        <v>129780</v>
      </c>
      <c r="P44" s="22">
        <v>404384</v>
      </c>
      <c r="Q44" s="22">
        <v>66800</v>
      </c>
      <c r="R44" s="22">
        <v>600964</v>
      </c>
      <c r="S44" s="22">
        <v>0</v>
      </c>
      <c r="T44" s="22">
        <v>0</v>
      </c>
      <c r="U44" s="22">
        <v>0</v>
      </c>
      <c r="V44" s="22">
        <v>0</v>
      </c>
      <c r="W44" s="22">
        <v>8175308</v>
      </c>
      <c r="X44" s="22">
        <v>6664318</v>
      </c>
      <c r="Y44" s="22">
        <v>1510990</v>
      </c>
      <c r="Z44" s="23">
        <v>22.67283764070082</v>
      </c>
      <c r="AA44" s="20">
        <v>9136360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1941719</v>
      </c>
      <c r="F46" s="22">
        <v>1470859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1267946</v>
      </c>
      <c r="Y46" s="22">
        <v>-1267946</v>
      </c>
      <c r="Z46" s="23">
        <v>-100</v>
      </c>
      <c r="AA46" s="20">
        <v>1470859</v>
      </c>
    </row>
    <row r="47" spans="1:27" x14ac:dyDescent="0.25">
      <c r="A47" s="19" t="s">
        <v>73</v>
      </c>
      <c r="B47" s="15" t="s">
        <v>32</v>
      </c>
      <c r="C47" s="20">
        <v>953579</v>
      </c>
      <c r="D47" s="20">
        <v>0</v>
      </c>
      <c r="E47" s="21">
        <v>851942</v>
      </c>
      <c r="F47" s="22">
        <v>1141702</v>
      </c>
      <c r="G47" s="22">
        <v>31389</v>
      </c>
      <c r="H47" s="22">
        <v>22815</v>
      </c>
      <c r="I47" s="22">
        <v>85241</v>
      </c>
      <c r="J47" s="22">
        <v>139445</v>
      </c>
      <c r="K47" s="22">
        <v>64335</v>
      </c>
      <c r="L47" s="22">
        <v>170642</v>
      </c>
      <c r="M47" s="22">
        <v>67030</v>
      </c>
      <c r="N47" s="22">
        <v>302007</v>
      </c>
      <c r="O47" s="22">
        <v>40302</v>
      </c>
      <c r="P47" s="22">
        <v>17958</v>
      </c>
      <c r="Q47" s="22">
        <v>12184</v>
      </c>
      <c r="R47" s="22">
        <v>70444</v>
      </c>
      <c r="S47" s="22">
        <v>0</v>
      </c>
      <c r="T47" s="22">
        <v>0</v>
      </c>
      <c r="U47" s="22">
        <v>0</v>
      </c>
      <c r="V47" s="22">
        <v>0</v>
      </c>
      <c r="W47" s="22">
        <v>511896</v>
      </c>
      <c r="X47" s="22">
        <v>780584</v>
      </c>
      <c r="Y47" s="22">
        <v>-268688</v>
      </c>
      <c r="Z47" s="23">
        <v>-34.421407561518045</v>
      </c>
      <c r="AA47" s="20">
        <v>1141702</v>
      </c>
    </row>
    <row r="48" spans="1:27" x14ac:dyDescent="0.25">
      <c r="A48" s="19" t="s">
        <v>74</v>
      </c>
      <c r="B48" s="15" t="s">
        <v>32</v>
      </c>
      <c r="C48" s="20">
        <v>866157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194933757</v>
      </c>
      <c r="D50" s="29">
        <f t="shared" ref="D50:Y50" si="1">SUM(D37:D49)</f>
        <v>0</v>
      </c>
      <c r="E50" s="30">
        <f t="shared" si="1"/>
        <v>171207203</v>
      </c>
      <c r="F50" s="31">
        <f t="shared" si="1"/>
        <v>174851820</v>
      </c>
      <c r="G50" s="31">
        <f t="shared" si="1"/>
        <v>702085</v>
      </c>
      <c r="H50" s="31">
        <f t="shared" si="1"/>
        <v>22276872</v>
      </c>
      <c r="I50" s="31">
        <f t="shared" si="1"/>
        <v>19267063</v>
      </c>
      <c r="J50" s="31">
        <f t="shared" si="1"/>
        <v>42246020</v>
      </c>
      <c r="K50" s="31">
        <f t="shared" si="1"/>
        <v>15021155</v>
      </c>
      <c r="L50" s="31">
        <f t="shared" si="1"/>
        <v>12749608</v>
      </c>
      <c r="M50" s="31">
        <f t="shared" si="1"/>
        <v>12964991</v>
      </c>
      <c r="N50" s="31">
        <f t="shared" si="1"/>
        <v>40735754</v>
      </c>
      <c r="O50" s="31">
        <f t="shared" si="1"/>
        <v>11774930</v>
      </c>
      <c r="P50" s="31">
        <f t="shared" si="1"/>
        <v>11912171</v>
      </c>
      <c r="Q50" s="31">
        <f t="shared" si="1"/>
        <v>12298374</v>
      </c>
      <c r="R50" s="31">
        <f t="shared" si="1"/>
        <v>35985475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118967249</v>
      </c>
      <c r="X50" s="31">
        <f t="shared" si="1"/>
        <v>129841031</v>
      </c>
      <c r="Y50" s="31">
        <f t="shared" si="1"/>
        <v>-10873782</v>
      </c>
      <c r="Z50" s="32">
        <f>+IF(X50&lt;&gt;0,+(Y50/X50)*100,0)</f>
        <v>-8.3746885836111389</v>
      </c>
      <c r="AA50" s="29">
        <f>SUM(AA37:AA49)</f>
        <v>174851820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-119483804</v>
      </c>
      <c r="D51" s="39">
        <f t="shared" si="2"/>
        <v>0</v>
      </c>
      <c r="E51" s="40">
        <f t="shared" si="2"/>
        <v>-93600104</v>
      </c>
      <c r="F51" s="41">
        <f t="shared" si="2"/>
        <v>-97244721</v>
      </c>
      <c r="G51" s="41">
        <f t="shared" si="2"/>
        <v>4049656</v>
      </c>
      <c r="H51" s="41">
        <f t="shared" si="2"/>
        <v>-14279096</v>
      </c>
      <c r="I51" s="41">
        <f t="shared" si="2"/>
        <v>-12615577</v>
      </c>
      <c r="J51" s="41">
        <f t="shared" si="2"/>
        <v>-22845017</v>
      </c>
      <c r="K51" s="41">
        <f t="shared" si="2"/>
        <v>-8789407</v>
      </c>
      <c r="L51" s="41">
        <f t="shared" si="2"/>
        <v>-6619487</v>
      </c>
      <c r="M51" s="41">
        <f t="shared" si="2"/>
        <v>-6095528</v>
      </c>
      <c r="N51" s="41">
        <f t="shared" si="2"/>
        <v>-21504422</v>
      </c>
      <c r="O51" s="41">
        <f t="shared" si="2"/>
        <v>-6802204</v>
      </c>
      <c r="P51" s="41">
        <f t="shared" si="2"/>
        <v>-6589267</v>
      </c>
      <c r="Q51" s="41">
        <f t="shared" si="2"/>
        <v>-6693926</v>
      </c>
      <c r="R51" s="41">
        <f t="shared" si="2"/>
        <v>-20085397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-64434836</v>
      </c>
      <c r="X51" s="41">
        <f t="shared" si="2"/>
        <v>-71635709</v>
      </c>
      <c r="Y51" s="41">
        <f t="shared" si="2"/>
        <v>7200873</v>
      </c>
      <c r="Z51" s="42">
        <f>+IF(X51&lt;&gt;0,+(Y51/X51)*100,0)</f>
        <v>-10.052071935241123</v>
      </c>
      <c r="AA51" s="39">
        <f>+AA35-AA50</f>
        <v>-97244721</v>
      </c>
    </row>
    <row r="52" spans="1:27" x14ac:dyDescent="0.25">
      <c r="A52" s="43" t="s">
        <v>78</v>
      </c>
      <c r="B52" s="15" t="s">
        <v>32</v>
      </c>
      <c r="C52" s="20">
        <v>3850318</v>
      </c>
      <c r="D52" s="20">
        <v>0</v>
      </c>
      <c r="E52" s="21">
        <v>0</v>
      </c>
      <c r="F52" s="22">
        <v>0</v>
      </c>
      <c r="G52" s="22">
        <v>2224013</v>
      </c>
      <c r="H52" s="22">
        <v>3777534</v>
      </c>
      <c r="I52" s="22">
        <v>2740008</v>
      </c>
      <c r="J52" s="22">
        <v>8741555</v>
      </c>
      <c r="K52" s="22">
        <v>2118953</v>
      </c>
      <c r="L52" s="22">
        <v>0</v>
      </c>
      <c r="M52" s="22">
        <v>2531250</v>
      </c>
      <c r="N52" s="22">
        <v>4650203</v>
      </c>
      <c r="O52" s="22">
        <v>1864135</v>
      </c>
      <c r="P52" s="22">
        <v>885913</v>
      </c>
      <c r="Q52" s="22">
        <v>0</v>
      </c>
      <c r="R52" s="22">
        <v>2750048</v>
      </c>
      <c r="S52" s="22">
        <v>0</v>
      </c>
      <c r="T52" s="22">
        <v>0</v>
      </c>
      <c r="U52" s="22">
        <v>0</v>
      </c>
      <c r="V52" s="22">
        <v>0</v>
      </c>
      <c r="W52" s="22">
        <v>16141806</v>
      </c>
      <c r="X52" s="22">
        <v>0</v>
      </c>
      <c r="Y52" s="22">
        <v>16141806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-115633486</v>
      </c>
      <c r="D54" s="48">
        <f t="shared" si="3"/>
        <v>0</v>
      </c>
      <c r="E54" s="49">
        <f t="shared" si="3"/>
        <v>-93600104</v>
      </c>
      <c r="F54" s="50">
        <f t="shared" si="3"/>
        <v>-97244721</v>
      </c>
      <c r="G54" s="50">
        <f t="shared" si="3"/>
        <v>6273669</v>
      </c>
      <c r="H54" s="50">
        <f t="shared" si="3"/>
        <v>-10501562</v>
      </c>
      <c r="I54" s="50">
        <f t="shared" si="3"/>
        <v>-9875569</v>
      </c>
      <c r="J54" s="50">
        <f t="shared" si="3"/>
        <v>-14103462</v>
      </c>
      <c r="K54" s="50">
        <f t="shared" si="3"/>
        <v>-6670454</v>
      </c>
      <c r="L54" s="50">
        <f t="shared" si="3"/>
        <v>-6619487</v>
      </c>
      <c r="M54" s="50">
        <f t="shared" si="3"/>
        <v>-3564278</v>
      </c>
      <c r="N54" s="50">
        <f t="shared" si="3"/>
        <v>-16854219</v>
      </c>
      <c r="O54" s="50">
        <f t="shared" si="3"/>
        <v>-4938069</v>
      </c>
      <c r="P54" s="50">
        <f t="shared" si="3"/>
        <v>-5703354</v>
      </c>
      <c r="Q54" s="50">
        <f t="shared" si="3"/>
        <v>-6693926</v>
      </c>
      <c r="R54" s="50">
        <f t="shared" si="3"/>
        <v>-17335349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-48293030</v>
      </c>
      <c r="X54" s="50">
        <f t="shared" si="3"/>
        <v>-71635709</v>
      </c>
      <c r="Y54" s="50">
        <f t="shared" si="3"/>
        <v>23342679</v>
      </c>
      <c r="Z54" s="51">
        <f>+IF(X54&lt;&gt;0,+(Y54/X54)*100,0)</f>
        <v>-32.585255769577152</v>
      </c>
      <c r="AA54" s="48">
        <f>SUM(AA51:AA53)</f>
        <v>-97244721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-115633486</v>
      </c>
      <c r="D56" s="54">
        <f>+D54-D55</f>
        <v>0</v>
      </c>
      <c r="E56" s="55">
        <f t="shared" si="4"/>
        <v>-93600104</v>
      </c>
      <c r="F56" s="56">
        <f t="shared" si="4"/>
        <v>-97244721</v>
      </c>
      <c r="G56" s="56">
        <f t="shared" si="4"/>
        <v>6273669</v>
      </c>
      <c r="H56" s="56">
        <f t="shared" si="4"/>
        <v>-10501562</v>
      </c>
      <c r="I56" s="56">
        <f t="shared" si="4"/>
        <v>-9875569</v>
      </c>
      <c r="J56" s="56">
        <f t="shared" si="4"/>
        <v>-14103462</v>
      </c>
      <c r="K56" s="56">
        <f t="shared" si="4"/>
        <v>-6670454</v>
      </c>
      <c r="L56" s="56">
        <f t="shared" si="4"/>
        <v>-6619487</v>
      </c>
      <c r="M56" s="56">
        <f t="shared" si="4"/>
        <v>-3564278</v>
      </c>
      <c r="N56" s="56">
        <f t="shared" si="4"/>
        <v>-16854219</v>
      </c>
      <c r="O56" s="56">
        <f t="shared" si="4"/>
        <v>-4938069</v>
      </c>
      <c r="P56" s="56">
        <f t="shared" si="4"/>
        <v>-5703354</v>
      </c>
      <c r="Q56" s="56">
        <f t="shared" si="4"/>
        <v>-6693926</v>
      </c>
      <c r="R56" s="56">
        <f t="shared" si="4"/>
        <v>-17335349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-48293030</v>
      </c>
      <c r="X56" s="56">
        <f t="shared" si="4"/>
        <v>-71635709</v>
      </c>
      <c r="Y56" s="56">
        <f t="shared" si="4"/>
        <v>23342679</v>
      </c>
      <c r="Z56" s="57">
        <f>+IF(X56&lt;&gt;0,+(Y56/X56)*100,0)</f>
        <v>-32.585255769577152</v>
      </c>
      <c r="AA56" s="54">
        <f>+AA54-AA55</f>
        <v>-97244721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-115633486</v>
      </c>
      <c r="D59" s="48">
        <f>SUM(D56:D58)</f>
        <v>0</v>
      </c>
      <c r="E59" s="49">
        <f t="shared" si="5"/>
        <v>-93600104</v>
      </c>
      <c r="F59" s="50">
        <f t="shared" si="5"/>
        <v>-97244721</v>
      </c>
      <c r="G59" s="50">
        <f t="shared" si="5"/>
        <v>6273669</v>
      </c>
      <c r="H59" s="50">
        <f t="shared" si="5"/>
        <v>-10501562</v>
      </c>
      <c r="I59" s="50">
        <f t="shared" si="5"/>
        <v>-9875569</v>
      </c>
      <c r="J59" s="50">
        <f t="shared" si="5"/>
        <v>-14103462</v>
      </c>
      <c r="K59" s="50">
        <f t="shared" si="5"/>
        <v>-6670454</v>
      </c>
      <c r="L59" s="50">
        <f t="shared" si="5"/>
        <v>-6619487</v>
      </c>
      <c r="M59" s="50">
        <f t="shared" si="5"/>
        <v>-3564278</v>
      </c>
      <c r="N59" s="50">
        <f t="shared" si="5"/>
        <v>-16854219</v>
      </c>
      <c r="O59" s="50">
        <f t="shared" si="5"/>
        <v>-4938069</v>
      </c>
      <c r="P59" s="50">
        <f t="shared" si="5"/>
        <v>-5703354</v>
      </c>
      <c r="Q59" s="50">
        <f t="shared" si="5"/>
        <v>-6693926</v>
      </c>
      <c r="R59" s="50">
        <f t="shared" si="5"/>
        <v>-17335349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-48293030</v>
      </c>
      <c r="X59" s="50">
        <f t="shared" si="5"/>
        <v>-71635709</v>
      </c>
      <c r="Y59" s="50">
        <f t="shared" si="5"/>
        <v>23342679</v>
      </c>
      <c r="Z59" s="51">
        <f>+IF(X59&lt;&gt;0,+(Y59/X59)*100,0)</f>
        <v>-32.585255769577152</v>
      </c>
      <c r="AA59" s="48">
        <f>SUM(AA56:AA58)</f>
        <v>-97244721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-115633486</v>
      </c>
      <c r="D62" s="65">
        <f>SUM(D59:D61)</f>
        <v>0</v>
      </c>
      <c r="E62" s="66">
        <f t="shared" si="6"/>
        <v>-93600104</v>
      </c>
      <c r="F62" s="67">
        <f t="shared" si="6"/>
        <v>-97244721</v>
      </c>
      <c r="G62" s="67">
        <f t="shared" si="6"/>
        <v>6273669</v>
      </c>
      <c r="H62" s="67">
        <f t="shared" si="6"/>
        <v>-10501562</v>
      </c>
      <c r="I62" s="67">
        <f t="shared" si="6"/>
        <v>-9875569</v>
      </c>
      <c r="J62" s="67">
        <f t="shared" si="6"/>
        <v>-14103462</v>
      </c>
      <c r="K62" s="67">
        <f t="shared" si="6"/>
        <v>-6670454</v>
      </c>
      <c r="L62" s="67">
        <f t="shared" si="6"/>
        <v>-6619487</v>
      </c>
      <c r="M62" s="67">
        <f t="shared" si="6"/>
        <v>-3564278</v>
      </c>
      <c r="N62" s="67">
        <f t="shared" si="6"/>
        <v>-16854219</v>
      </c>
      <c r="O62" s="67">
        <f t="shared" si="6"/>
        <v>-4938069</v>
      </c>
      <c r="P62" s="67">
        <f t="shared" si="6"/>
        <v>-5703354</v>
      </c>
      <c r="Q62" s="67">
        <f t="shared" si="6"/>
        <v>-6693926</v>
      </c>
      <c r="R62" s="67">
        <f t="shared" si="6"/>
        <v>-17335349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-48293030</v>
      </c>
      <c r="X62" s="67">
        <f t="shared" si="6"/>
        <v>-71635709</v>
      </c>
      <c r="Y62" s="67">
        <f t="shared" si="6"/>
        <v>23342679</v>
      </c>
      <c r="Z62" s="68">
        <f>+IF(X62&lt;&gt;0,+(Y62/X62)*100,0)</f>
        <v>-32.585255769577152</v>
      </c>
      <c r="AA62" s="65">
        <f>SUM(AA59:AA61)</f>
        <v>-97244721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309950791</v>
      </c>
      <c r="D6" s="20">
        <v>0</v>
      </c>
      <c r="E6" s="21">
        <v>391235725</v>
      </c>
      <c r="F6" s="22">
        <v>347457254</v>
      </c>
      <c r="G6" s="22">
        <v>29651935</v>
      </c>
      <c r="H6" s="22">
        <v>28888502</v>
      </c>
      <c r="I6" s="22">
        <v>28748235</v>
      </c>
      <c r="J6" s="22">
        <v>87288672</v>
      </c>
      <c r="K6" s="22">
        <v>27891522</v>
      </c>
      <c r="L6" s="22">
        <v>27355047</v>
      </c>
      <c r="M6" s="22">
        <v>26476837</v>
      </c>
      <c r="N6" s="22">
        <v>81723406</v>
      </c>
      <c r="O6" s="22">
        <v>25612958</v>
      </c>
      <c r="P6" s="22">
        <v>25567802</v>
      </c>
      <c r="Q6" s="22">
        <v>18705769</v>
      </c>
      <c r="R6" s="22">
        <v>69886529</v>
      </c>
      <c r="S6" s="22">
        <v>0</v>
      </c>
      <c r="T6" s="22">
        <v>0</v>
      </c>
      <c r="U6" s="22">
        <v>0</v>
      </c>
      <c r="V6" s="22">
        <v>0</v>
      </c>
      <c r="W6" s="22">
        <v>238898607</v>
      </c>
      <c r="X6" s="22">
        <v>260592957</v>
      </c>
      <c r="Y6" s="22">
        <v>-21694350</v>
      </c>
      <c r="Z6" s="23">
        <v>-8.3249947541751865</v>
      </c>
      <c r="AA6" s="20">
        <v>347457254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7024504</v>
      </c>
      <c r="D13" s="20">
        <v>0</v>
      </c>
      <c r="E13" s="21">
        <v>9186129</v>
      </c>
      <c r="F13" s="22">
        <v>6565411</v>
      </c>
      <c r="G13" s="22">
        <v>539266</v>
      </c>
      <c r="H13" s="22">
        <v>537416</v>
      </c>
      <c r="I13" s="22">
        <v>532995</v>
      </c>
      <c r="J13" s="22">
        <v>1609677</v>
      </c>
      <c r="K13" s="22">
        <v>495601</v>
      </c>
      <c r="L13" s="22">
        <v>569872</v>
      </c>
      <c r="M13" s="22">
        <v>581743</v>
      </c>
      <c r="N13" s="22">
        <v>1647216</v>
      </c>
      <c r="O13" s="22">
        <v>572932</v>
      </c>
      <c r="P13" s="22">
        <v>594143</v>
      </c>
      <c r="Q13" s="22">
        <v>0</v>
      </c>
      <c r="R13" s="22">
        <v>1167075</v>
      </c>
      <c r="S13" s="22">
        <v>0</v>
      </c>
      <c r="T13" s="22">
        <v>0</v>
      </c>
      <c r="U13" s="22">
        <v>0</v>
      </c>
      <c r="V13" s="22">
        <v>0</v>
      </c>
      <c r="W13" s="22">
        <v>4423968</v>
      </c>
      <c r="X13" s="22">
        <v>4924062</v>
      </c>
      <c r="Y13" s="22">
        <v>-500094</v>
      </c>
      <c r="Z13" s="23">
        <v>-10.15612719742359</v>
      </c>
      <c r="AA13" s="20">
        <v>6565411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226864</v>
      </c>
      <c r="D22" s="20">
        <v>0</v>
      </c>
      <c r="E22" s="21">
        <v>618209</v>
      </c>
      <c r="F22" s="22">
        <v>308851</v>
      </c>
      <c r="G22" s="22">
        <v>67923</v>
      </c>
      <c r="H22" s="22">
        <v>45462</v>
      </c>
      <c r="I22" s="22">
        <v>33022</v>
      </c>
      <c r="J22" s="22">
        <v>146407</v>
      </c>
      <c r="K22" s="22">
        <v>12806</v>
      </c>
      <c r="L22" s="22">
        <v>11900</v>
      </c>
      <c r="M22" s="22">
        <v>1338</v>
      </c>
      <c r="N22" s="22">
        <v>26044</v>
      </c>
      <c r="O22" s="22">
        <v>7713</v>
      </c>
      <c r="P22" s="22">
        <v>2095</v>
      </c>
      <c r="Q22" s="22">
        <v>6689</v>
      </c>
      <c r="R22" s="22">
        <v>16497</v>
      </c>
      <c r="S22" s="22">
        <v>0</v>
      </c>
      <c r="T22" s="22">
        <v>0</v>
      </c>
      <c r="U22" s="22">
        <v>0</v>
      </c>
      <c r="V22" s="22">
        <v>0</v>
      </c>
      <c r="W22" s="22">
        <v>188948</v>
      </c>
      <c r="X22" s="22">
        <v>231642</v>
      </c>
      <c r="Y22" s="22">
        <v>-42694</v>
      </c>
      <c r="Z22" s="18">
        <v>-18.431027188506402</v>
      </c>
      <c r="AA22" s="20">
        <v>308851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22898</v>
      </c>
      <c r="R26" s="22">
        <v>22898</v>
      </c>
      <c r="S26" s="22">
        <v>0</v>
      </c>
      <c r="T26" s="22">
        <v>0</v>
      </c>
      <c r="U26" s="22">
        <v>0</v>
      </c>
      <c r="V26" s="22">
        <v>0</v>
      </c>
      <c r="W26" s="22">
        <v>22898</v>
      </c>
      <c r="X26" s="22">
        <v>0</v>
      </c>
      <c r="Y26" s="22">
        <v>22898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606311</v>
      </c>
      <c r="R29" s="22">
        <v>606311</v>
      </c>
      <c r="S29" s="22">
        <v>0</v>
      </c>
      <c r="T29" s="22">
        <v>0</v>
      </c>
      <c r="U29" s="22">
        <v>0</v>
      </c>
      <c r="V29" s="22">
        <v>0</v>
      </c>
      <c r="W29" s="22">
        <v>606311</v>
      </c>
      <c r="X29" s="22">
        <v>0</v>
      </c>
      <c r="Y29" s="22">
        <v>606311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317202159</v>
      </c>
      <c r="D35" s="29">
        <f t="shared" ref="D35:Y35" si="0">SUM(D6:D34)</f>
        <v>0</v>
      </c>
      <c r="E35" s="30">
        <f t="shared" si="0"/>
        <v>401040063</v>
      </c>
      <c r="F35" s="31">
        <f t="shared" si="0"/>
        <v>354331516</v>
      </c>
      <c r="G35" s="31">
        <f t="shared" si="0"/>
        <v>30259124</v>
      </c>
      <c r="H35" s="31">
        <f t="shared" si="0"/>
        <v>29471380</v>
      </c>
      <c r="I35" s="31">
        <f t="shared" si="0"/>
        <v>29314252</v>
      </c>
      <c r="J35" s="31">
        <f t="shared" si="0"/>
        <v>89044756</v>
      </c>
      <c r="K35" s="31">
        <f t="shared" si="0"/>
        <v>28399929</v>
      </c>
      <c r="L35" s="31">
        <f t="shared" si="0"/>
        <v>27936819</v>
      </c>
      <c r="M35" s="31">
        <f t="shared" si="0"/>
        <v>27059918</v>
      </c>
      <c r="N35" s="31">
        <f t="shared" si="0"/>
        <v>83396666</v>
      </c>
      <c r="O35" s="31">
        <f t="shared" si="0"/>
        <v>26193603</v>
      </c>
      <c r="P35" s="31">
        <f t="shared" si="0"/>
        <v>26164040</v>
      </c>
      <c r="Q35" s="31">
        <f t="shared" si="0"/>
        <v>19341667</v>
      </c>
      <c r="R35" s="31">
        <f t="shared" si="0"/>
        <v>71699310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244140732</v>
      </c>
      <c r="X35" s="31">
        <f t="shared" si="0"/>
        <v>265748661</v>
      </c>
      <c r="Y35" s="31">
        <f t="shared" si="0"/>
        <v>-21607929</v>
      </c>
      <c r="Z35" s="32">
        <f>+IF(X35&lt;&gt;0,+(Y35/X35)*100,0)</f>
        <v>-8.1309643927048807</v>
      </c>
      <c r="AA35" s="29">
        <f>SUM(AA6:AA34)</f>
        <v>354331516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30640664</v>
      </c>
      <c r="D37" s="20">
        <v>0</v>
      </c>
      <c r="E37" s="21">
        <v>24417921</v>
      </c>
      <c r="F37" s="22">
        <v>25909718</v>
      </c>
      <c r="G37" s="22">
        <v>2805811</v>
      </c>
      <c r="H37" s="22">
        <v>2783343</v>
      </c>
      <c r="I37" s="22">
        <v>2917930</v>
      </c>
      <c r="J37" s="22">
        <v>8507084</v>
      </c>
      <c r="K37" s="22">
        <v>2576384</v>
      </c>
      <c r="L37" s="22">
        <v>2295339</v>
      </c>
      <c r="M37" s="22">
        <v>3133840</v>
      </c>
      <c r="N37" s="22">
        <v>8005563</v>
      </c>
      <c r="O37" s="22">
        <v>2285643</v>
      </c>
      <c r="P37" s="22">
        <v>3201061</v>
      </c>
      <c r="Q37" s="22">
        <v>0</v>
      </c>
      <c r="R37" s="22">
        <v>5486704</v>
      </c>
      <c r="S37" s="22">
        <v>0</v>
      </c>
      <c r="T37" s="22">
        <v>0</v>
      </c>
      <c r="U37" s="22">
        <v>0</v>
      </c>
      <c r="V37" s="22">
        <v>0</v>
      </c>
      <c r="W37" s="22">
        <v>21999351</v>
      </c>
      <c r="X37" s="22">
        <v>19432296</v>
      </c>
      <c r="Y37" s="22">
        <v>2567055</v>
      </c>
      <c r="Z37" s="23">
        <v>13.210250605486864</v>
      </c>
      <c r="AA37" s="20">
        <v>25909718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486097249</v>
      </c>
      <c r="D39" s="20">
        <v>0</v>
      </c>
      <c r="E39" s="21">
        <v>460250000</v>
      </c>
      <c r="F39" s="22">
        <v>578050000</v>
      </c>
      <c r="G39" s="22">
        <v>76146724</v>
      </c>
      <c r="H39" s="22">
        <v>76441770</v>
      </c>
      <c r="I39" s="22">
        <v>605687</v>
      </c>
      <c r="J39" s="22">
        <v>153194181</v>
      </c>
      <c r="K39" s="22">
        <v>102480954</v>
      </c>
      <c r="L39" s="22">
        <v>660175</v>
      </c>
      <c r="M39" s="22">
        <v>44274410</v>
      </c>
      <c r="N39" s="22">
        <v>147415539</v>
      </c>
      <c r="O39" s="22">
        <v>46518305</v>
      </c>
      <c r="P39" s="22">
        <v>42844306</v>
      </c>
      <c r="Q39" s="22">
        <v>56611542</v>
      </c>
      <c r="R39" s="22">
        <v>145974153</v>
      </c>
      <c r="S39" s="22">
        <v>0</v>
      </c>
      <c r="T39" s="22">
        <v>0</v>
      </c>
      <c r="U39" s="22">
        <v>0</v>
      </c>
      <c r="V39" s="22">
        <v>0</v>
      </c>
      <c r="W39" s="22">
        <v>446583873</v>
      </c>
      <c r="X39" s="22">
        <v>433537497</v>
      </c>
      <c r="Y39" s="22">
        <v>13046376</v>
      </c>
      <c r="Z39" s="23">
        <v>3.0092843387892696</v>
      </c>
      <c r="AA39" s="20">
        <v>578050000</v>
      </c>
    </row>
    <row r="40" spans="1:27" x14ac:dyDescent="0.25">
      <c r="A40" s="19" t="s">
        <v>66</v>
      </c>
      <c r="B40" s="15" t="s">
        <v>32</v>
      </c>
      <c r="C40" s="20">
        <v>55003113</v>
      </c>
      <c r="D40" s="20">
        <v>0</v>
      </c>
      <c r="E40" s="21">
        <v>31727656</v>
      </c>
      <c r="F40" s="22">
        <v>33608613</v>
      </c>
      <c r="G40" s="22">
        <v>633980</v>
      </c>
      <c r="H40" s="22">
        <v>349196</v>
      </c>
      <c r="I40" s="22">
        <v>2476278</v>
      </c>
      <c r="J40" s="22">
        <v>3459454</v>
      </c>
      <c r="K40" s="22">
        <v>826856</v>
      </c>
      <c r="L40" s="22">
        <v>5326329</v>
      </c>
      <c r="M40" s="22">
        <v>5114025</v>
      </c>
      <c r="N40" s="22">
        <v>11267210</v>
      </c>
      <c r="O40" s="22">
        <v>2741489</v>
      </c>
      <c r="P40" s="22">
        <v>5161595</v>
      </c>
      <c r="Q40" s="22">
        <v>1741735</v>
      </c>
      <c r="R40" s="22">
        <v>9644819</v>
      </c>
      <c r="S40" s="22">
        <v>0</v>
      </c>
      <c r="T40" s="22">
        <v>0</v>
      </c>
      <c r="U40" s="22">
        <v>0</v>
      </c>
      <c r="V40" s="22">
        <v>0</v>
      </c>
      <c r="W40" s="22">
        <v>24371483</v>
      </c>
      <c r="X40" s="22">
        <v>25206462</v>
      </c>
      <c r="Y40" s="22">
        <v>-834979</v>
      </c>
      <c r="Z40" s="23">
        <v>-3.3125592953108609</v>
      </c>
      <c r="AA40" s="20">
        <v>33608613</v>
      </c>
    </row>
    <row r="41" spans="1:27" x14ac:dyDescent="0.25">
      <c r="A41" s="19" t="s">
        <v>67</v>
      </c>
      <c r="B41" s="15" t="s">
        <v>32</v>
      </c>
      <c r="C41" s="20">
        <v>26503524</v>
      </c>
      <c r="D41" s="20">
        <v>0</v>
      </c>
      <c r="E41" s="21">
        <v>3742470</v>
      </c>
      <c r="F41" s="22">
        <v>3742470</v>
      </c>
      <c r="G41" s="22">
        <v>0</v>
      </c>
      <c r="H41" s="22">
        <v>34253</v>
      </c>
      <c r="I41" s="22">
        <v>40291</v>
      </c>
      <c r="J41" s="22">
        <v>74544</v>
      </c>
      <c r="K41" s="22">
        <v>533704</v>
      </c>
      <c r="L41" s="22">
        <v>125437</v>
      </c>
      <c r="M41" s="22">
        <v>131348</v>
      </c>
      <c r="N41" s="22">
        <v>790489</v>
      </c>
      <c r="O41" s="22">
        <v>129048</v>
      </c>
      <c r="P41" s="22">
        <v>83828</v>
      </c>
      <c r="Q41" s="22">
        <v>0</v>
      </c>
      <c r="R41" s="22">
        <v>212876</v>
      </c>
      <c r="S41" s="22">
        <v>0</v>
      </c>
      <c r="T41" s="22">
        <v>0</v>
      </c>
      <c r="U41" s="22">
        <v>0</v>
      </c>
      <c r="V41" s="22">
        <v>0</v>
      </c>
      <c r="W41" s="22">
        <v>1077909</v>
      </c>
      <c r="X41" s="22">
        <v>2806857</v>
      </c>
      <c r="Y41" s="22">
        <v>-1728948</v>
      </c>
      <c r="Z41" s="23">
        <v>-61.59729548031838</v>
      </c>
      <c r="AA41" s="20">
        <v>3742470</v>
      </c>
    </row>
    <row r="42" spans="1:27" x14ac:dyDescent="0.25">
      <c r="A42" s="19" t="s">
        <v>68</v>
      </c>
      <c r="B42" s="15" t="s">
        <v>32</v>
      </c>
      <c r="C42" s="20">
        <v>17617405</v>
      </c>
      <c r="D42" s="20">
        <v>0</v>
      </c>
      <c r="E42" s="21">
        <v>17078374</v>
      </c>
      <c r="F42" s="22">
        <v>17078374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12808782</v>
      </c>
      <c r="Y42" s="22">
        <v>-12808782</v>
      </c>
      <c r="Z42" s="23">
        <v>-100</v>
      </c>
      <c r="AA42" s="20">
        <v>17078374</v>
      </c>
    </row>
    <row r="43" spans="1:27" x14ac:dyDescent="0.25">
      <c r="A43" s="19" t="s">
        <v>69</v>
      </c>
      <c r="B43" s="15" t="s">
        <v>32</v>
      </c>
      <c r="C43" s="20">
        <v>42004648</v>
      </c>
      <c r="D43" s="20">
        <v>0</v>
      </c>
      <c r="E43" s="21">
        <v>8899716</v>
      </c>
      <c r="F43" s="22">
        <v>116000000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87000003</v>
      </c>
      <c r="Y43" s="22">
        <v>-87000003</v>
      </c>
      <c r="Z43" s="23">
        <v>-100</v>
      </c>
      <c r="AA43" s="20">
        <v>116000000</v>
      </c>
    </row>
    <row r="44" spans="1:27" x14ac:dyDescent="0.25">
      <c r="A44" s="19" t="s">
        <v>70</v>
      </c>
      <c r="B44" s="15" t="s">
        <v>32</v>
      </c>
      <c r="C44" s="20">
        <v>26452828</v>
      </c>
      <c r="D44" s="20">
        <v>0</v>
      </c>
      <c r="E44" s="21">
        <v>17454040</v>
      </c>
      <c r="F44" s="22">
        <v>24424453</v>
      </c>
      <c r="G44" s="22">
        <v>1211639</v>
      </c>
      <c r="H44" s="22">
        <v>577130</v>
      </c>
      <c r="I44" s="22">
        <v>4256412</v>
      </c>
      <c r="J44" s="22">
        <v>6045181</v>
      </c>
      <c r="K44" s="22">
        <v>1876790</v>
      </c>
      <c r="L44" s="22">
        <v>1176224</v>
      </c>
      <c r="M44" s="22">
        <v>1575204</v>
      </c>
      <c r="N44" s="22">
        <v>4628218</v>
      </c>
      <c r="O44" s="22">
        <v>2758203</v>
      </c>
      <c r="P44" s="22">
        <v>0</v>
      </c>
      <c r="Q44" s="22">
        <v>1563659</v>
      </c>
      <c r="R44" s="22">
        <v>4321862</v>
      </c>
      <c r="S44" s="22">
        <v>0</v>
      </c>
      <c r="T44" s="22">
        <v>0</v>
      </c>
      <c r="U44" s="22">
        <v>0</v>
      </c>
      <c r="V44" s="22">
        <v>0</v>
      </c>
      <c r="W44" s="22">
        <v>14995261</v>
      </c>
      <c r="X44" s="22">
        <v>18318348</v>
      </c>
      <c r="Y44" s="22">
        <v>-3323087</v>
      </c>
      <c r="Z44" s="23">
        <v>-18.140757015861912</v>
      </c>
      <c r="AA44" s="20">
        <v>24424453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1047161</v>
      </c>
      <c r="D47" s="20">
        <v>0</v>
      </c>
      <c r="E47" s="21">
        <v>1935623</v>
      </c>
      <c r="F47" s="22">
        <v>1275871</v>
      </c>
      <c r="G47" s="22">
        <v>1115</v>
      </c>
      <c r="H47" s="22">
        <v>98482</v>
      </c>
      <c r="I47" s="22">
        <v>32731</v>
      </c>
      <c r="J47" s="22">
        <v>132328</v>
      </c>
      <c r="K47" s="22">
        <v>104198</v>
      </c>
      <c r="L47" s="22">
        <v>56829</v>
      </c>
      <c r="M47" s="22">
        <v>167276</v>
      </c>
      <c r="N47" s="22">
        <v>328303</v>
      </c>
      <c r="O47" s="22">
        <v>76975</v>
      </c>
      <c r="P47" s="22">
        <v>0</v>
      </c>
      <c r="Q47" s="22">
        <v>53055</v>
      </c>
      <c r="R47" s="22">
        <v>130030</v>
      </c>
      <c r="S47" s="22">
        <v>0</v>
      </c>
      <c r="T47" s="22">
        <v>0</v>
      </c>
      <c r="U47" s="22">
        <v>0</v>
      </c>
      <c r="V47" s="22">
        <v>0</v>
      </c>
      <c r="W47" s="22">
        <v>590661</v>
      </c>
      <c r="X47" s="22">
        <v>956907</v>
      </c>
      <c r="Y47" s="22">
        <v>-366246</v>
      </c>
      <c r="Z47" s="23">
        <v>-38.273938846721784</v>
      </c>
      <c r="AA47" s="20">
        <v>1275871</v>
      </c>
    </row>
    <row r="48" spans="1:27" x14ac:dyDescent="0.25">
      <c r="A48" s="19" t="s">
        <v>74</v>
      </c>
      <c r="B48" s="15" t="s">
        <v>32</v>
      </c>
      <c r="C48" s="20">
        <v>407031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685773623</v>
      </c>
      <c r="D50" s="29">
        <f t="shared" ref="D50:Y50" si="1">SUM(D37:D49)</f>
        <v>0</v>
      </c>
      <c r="E50" s="30">
        <f t="shared" si="1"/>
        <v>565505800</v>
      </c>
      <c r="F50" s="31">
        <f t="shared" si="1"/>
        <v>800089499</v>
      </c>
      <c r="G50" s="31">
        <f t="shared" si="1"/>
        <v>80799269</v>
      </c>
      <c r="H50" s="31">
        <f t="shared" si="1"/>
        <v>80284174</v>
      </c>
      <c r="I50" s="31">
        <f t="shared" si="1"/>
        <v>10329329</v>
      </c>
      <c r="J50" s="31">
        <f t="shared" si="1"/>
        <v>171412772</v>
      </c>
      <c r="K50" s="31">
        <f t="shared" si="1"/>
        <v>108398886</v>
      </c>
      <c r="L50" s="31">
        <f t="shared" si="1"/>
        <v>9640333</v>
      </c>
      <c r="M50" s="31">
        <f t="shared" si="1"/>
        <v>54396103</v>
      </c>
      <c r="N50" s="31">
        <f t="shared" si="1"/>
        <v>172435322</v>
      </c>
      <c r="O50" s="31">
        <f t="shared" si="1"/>
        <v>54509663</v>
      </c>
      <c r="P50" s="31">
        <f t="shared" si="1"/>
        <v>51290790</v>
      </c>
      <c r="Q50" s="31">
        <f t="shared" si="1"/>
        <v>59969991</v>
      </c>
      <c r="R50" s="31">
        <f t="shared" si="1"/>
        <v>165770444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509618538</v>
      </c>
      <c r="X50" s="31">
        <f t="shared" si="1"/>
        <v>600067152</v>
      </c>
      <c r="Y50" s="31">
        <f t="shared" si="1"/>
        <v>-90448614</v>
      </c>
      <c r="Z50" s="32">
        <f>+IF(X50&lt;&gt;0,+(Y50/X50)*100,0)</f>
        <v>-15.073082020660248</v>
      </c>
      <c r="AA50" s="29">
        <f>SUM(AA37:AA49)</f>
        <v>800089499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-368571464</v>
      </c>
      <c r="D51" s="39">
        <f t="shared" si="2"/>
        <v>0</v>
      </c>
      <c r="E51" s="40">
        <f t="shared" si="2"/>
        <v>-164465737</v>
      </c>
      <c r="F51" s="41">
        <f t="shared" si="2"/>
        <v>-445757983</v>
      </c>
      <c r="G51" s="41">
        <f t="shared" si="2"/>
        <v>-50540145</v>
      </c>
      <c r="H51" s="41">
        <f t="shared" si="2"/>
        <v>-50812794</v>
      </c>
      <c r="I51" s="41">
        <f t="shared" si="2"/>
        <v>18984923</v>
      </c>
      <c r="J51" s="41">
        <f t="shared" si="2"/>
        <v>-82368016</v>
      </c>
      <c r="K51" s="41">
        <f t="shared" si="2"/>
        <v>-79998957</v>
      </c>
      <c r="L51" s="41">
        <f t="shared" si="2"/>
        <v>18296486</v>
      </c>
      <c r="M51" s="41">
        <f t="shared" si="2"/>
        <v>-27336185</v>
      </c>
      <c r="N51" s="41">
        <f t="shared" si="2"/>
        <v>-89038656</v>
      </c>
      <c r="O51" s="41">
        <f t="shared" si="2"/>
        <v>-28316060</v>
      </c>
      <c r="P51" s="41">
        <f t="shared" si="2"/>
        <v>-25126750</v>
      </c>
      <c r="Q51" s="41">
        <f t="shared" si="2"/>
        <v>-40628324</v>
      </c>
      <c r="R51" s="41">
        <f t="shared" si="2"/>
        <v>-94071134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-265477806</v>
      </c>
      <c r="X51" s="41">
        <f t="shared" si="2"/>
        <v>-334318491</v>
      </c>
      <c r="Y51" s="41">
        <f t="shared" si="2"/>
        <v>68840685</v>
      </c>
      <c r="Z51" s="42">
        <f>+IF(X51&lt;&gt;0,+(Y51/X51)*100,0)</f>
        <v>-20.591348325988946</v>
      </c>
      <c r="AA51" s="39">
        <f>+AA35-AA50</f>
        <v>-445757983</v>
      </c>
    </row>
    <row r="52" spans="1:27" x14ac:dyDescent="0.25">
      <c r="A52" s="43" t="s">
        <v>78</v>
      </c>
      <c r="B52" s="15" t="s">
        <v>32</v>
      </c>
      <c r="C52" s="20">
        <v>8916000</v>
      </c>
      <c r="D52" s="20">
        <v>0</v>
      </c>
      <c r="E52" s="21">
        <v>6691000</v>
      </c>
      <c r="F52" s="22">
        <v>6691000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5018247</v>
      </c>
      <c r="Y52" s="22">
        <v>-5018247</v>
      </c>
      <c r="Z52" s="23">
        <v>-100</v>
      </c>
      <c r="AA52" s="20">
        <v>6691000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-359655464</v>
      </c>
      <c r="D54" s="48">
        <f t="shared" si="3"/>
        <v>0</v>
      </c>
      <c r="E54" s="49">
        <f t="shared" si="3"/>
        <v>-157774737</v>
      </c>
      <c r="F54" s="50">
        <f t="shared" si="3"/>
        <v>-439066983</v>
      </c>
      <c r="G54" s="50">
        <f t="shared" si="3"/>
        <v>-50540145</v>
      </c>
      <c r="H54" s="50">
        <f t="shared" si="3"/>
        <v>-50812794</v>
      </c>
      <c r="I54" s="50">
        <f t="shared" si="3"/>
        <v>18984923</v>
      </c>
      <c r="J54" s="50">
        <f t="shared" si="3"/>
        <v>-82368016</v>
      </c>
      <c r="K54" s="50">
        <f t="shared" si="3"/>
        <v>-79998957</v>
      </c>
      <c r="L54" s="50">
        <f t="shared" si="3"/>
        <v>18296486</v>
      </c>
      <c r="M54" s="50">
        <f t="shared" si="3"/>
        <v>-27336185</v>
      </c>
      <c r="N54" s="50">
        <f t="shared" si="3"/>
        <v>-89038656</v>
      </c>
      <c r="O54" s="50">
        <f t="shared" si="3"/>
        <v>-28316060</v>
      </c>
      <c r="P54" s="50">
        <f t="shared" si="3"/>
        <v>-25126750</v>
      </c>
      <c r="Q54" s="50">
        <f t="shared" si="3"/>
        <v>-40628324</v>
      </c>
      <c r="R54" s="50">
        <f t="shared" si="3"/>
        <v>-94071134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-265477806</v>
      </c>
      <c r="X54" s="50">
        <f t="shared" si="3"/>
        <v>-329300244</v>
      </c>
      <c r="Y54" s="50">
        <f t="shared" si="3"/>
        <v>63822438</v>
      </c>
      <c r="Z54" s="51">
        <f>+IF(X54&lt;&gt;0,+(Y54/X54)*100,0)</f>
        <v>-19.381230097114656</v>
      </c>
      <c r="AA54" s="48">
        <f>SUM(AA51:AA53)</f>
        <v>-439066983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-359655464</v>
      </c>
      <c r="D56" s="54">
        <f>+D54-D55</f>
        <v>0</v>
      </c>
      <c r="E56" s="55">
        <f t="shared" si="4"/>
        <v>-157774737</v>
      </c>
      <c r="F56" s="56">
        <f t="shared" si="4"/>
        <v>-439066983</v>
      </c>
      <c r="G56" s="56">
        <f t="shared" si="4"/>
        <v>-50540145</v>
      </c>
      <c r="H56" s="56">
        <f t="shared" si="4"/>
        <v>-50812794</v>
      </c>
      <c r="I56" s="56">
        <f t="shared" si="4"/>
        <v>18984923</v>
      </c>
      <c r="J56" s="56">
        <f t="shared" si="4"/>
        <v>-82368016</v>
      </c>
      <c r="K56" s="56">
        <f t="shared" si="4"/>
        <v>-79998957</v>
      </c>
      <c r="L56" s="56">
        <f t="shared" si="4"/>
        <v>18296486</v>
      </c>
      <c r="M56" s="56">
        <f t="shared" si="4"/>
        <v>-27336185</v>
      </c>
      <c r="N56" s="56">
        <f t="shared" si="4"/>
        <v>-89038656</v>
      </c>
      <c r="O56" s="56">
        <f t="shared" si="4"/>
        <v>-28316060</v>
      </c>
      <c r="P56" s="56">
        <f t="shared" si="4"/>
        <v>-25126750</v>
      </c>
      <c r="Q56" s="56">
        <f t="shared" si="4"/>
        <v>-40628324</v>
      </c>
      <c r="R56" s="56">
        <f t="shared" si="4"/>
        <v>-94071134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-265477806</v>
      </c>
      <c r="X56" s="56">
        <f t="shared" si="4"/>
        <v>-329300244</v>
      </c>
      <c r="Y56" s="56">
        <f t="shared" si="4"/>
        <v>63822438</v>
      </c>
      <c r="Z56" s="57">
        <f>+IF(X56&lt;&gt;0,+(Y56/X56)*100,0)</f>
        <v>-19.381230097114656</v>
      </c>
      <c r="AA56" s="54">
        <f>+AA54-AA55</f>
        <v>-439066983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-359655464</v>
      </c>
      <c r="D59" s="48">
        <f>SUM(D56:D58)</f>
        <v>0</v>
      </c>
      <c r="E59" s="49">
        <f t="shared" si="5"/>
        <v>-157774737</v>
      </c>
      <c r="F59" s="50">
        <f t="shared" si="5"/>
        <v>-439066983</v>
      </c>
      <c r="G59" s="50">
        <f t="shared" si="5"/>
        <v>-50540145</v>
      </c>
      <c r="H59" s="50">
        <f t="shared" si="5"/>
        <v>-50812794</v>
      </c>
      <c r="I59" s="50">
        <f t="shared" si="5"/>
        <v>18984923</v>
      </c>
      <c r="J59" s="50">
        <f t="shared" si="5"/>
        <v>-82368016</v>
      </c>
      <c r="K59" s="50">
        <f t="shared" si="5"/>
        <v>-79998957</v>
      </c>
      <c r="L59" s="50">
        <f t="shared" si="5"/>
        <v>18296486</v>
      </c>
      <c r="M59" s="50">
        <f t="shared" si="5"/>
        <v>-27336185</v>
      </c>
      <c r="N59" s="50">
        <f t="shared" si="5"/>
        <v>-89038656</v>
      </c>
      <c r="O59" s="50">
        <f t="shared" si="5"/>
        <v>-28316060</v>
      </c>
      <c r="P59" s="50">
        <f t="shared" si="5"/>
        <v>-25126750</v>
      </c>
      <c r="Q59" s="50">
        <f t="shared" si="5"/>
        <v>-40628324</v>
      </c>
      <c r="R59" s="50">
        <f t="shared" si="5"/>
        <v>-94071134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-265477806</v>
      </c>
      <c r="X59" s="50">
        <f t="shared" si="5"/>
        <v>-329300244</v>
      </c>
      <c r="Y59" s="50">
        <f t="shared" si="5"/>
        <v>63822438</v>
      </c>
      <c r="Z59" s="51">
        <f>+IF(X59&lt;&gt;0,+(Y59/X59)*100,0)</f>
        <v>-19.381230097114656</v>
      </c>
      <c r="AA59" s="48">
        <f>SUM(AA56:AA58)</f>
        <v>-439066983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-359655464</v>
      </c>
      <c r="D62" s="65">
        <f>SUM(D59:D61)</f>
        <v>0</v>
      </c>
      <c r="E62" s="66">
        <f t="shared" si="6"/>
        <v>-157774737</v>
      </c>
      <c r="F62" s="67">
        <f t="shared" si="6"/>
        <v>-439066983</v>
      </c>
      <c r="G62" s="67">
        <f t="shared" si="6"/>
        <v>-50540145</v>
      </c>
      <c r="H62" s="67">
        <f t="shared" si="6"/>
        <v>-50812794</v>
      </c>
      <c r="I62" s="67">
        <f t="shared" si="6"/>
        <v>18984923</v>
      </c>
      <c r="J62" s="67">
        <f t="shared" si="6"/>
        <v>-82368016</v>
      </c>
      <c r="K62" s="67">
        <f t="shared" si="6"/>
        <v>-79998957</v>
      </c>
      <c r="L62" s="67">
        <f t="shared" si="6"/>
        <v>18296486</v>
      </c>
      <c r="M62" s="67">
        <f t="shared" si="6"/>
        <v>-27336185</v>
      </c>
      <c r="N62" s="67">
        <f t="shared" si="6"/>
        <v>-89038656</v>
      </c>
      <c r="O62" s="67">
        <f t="shared" si="6"/>
        <v>-28316060</v>
      </c>
      <c r="P62" s="67">
        <f t="shared" si="6"/>
        <v>-25126750</v>
      </c>
      <c r="Q62" s="67">
        <f t="shared" si="6"/>
        <v>-40628324</v>
      </c>
      <c r="R62" s="67">
        <f t="shared" si="6"/>
        <v>-94071134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-265477806</v>
      </c>
      <c r="X62" s="67">
        <f t="shared" si="6"/>
        <v>-329300244</v>
      </c>
      <c r="Y62" s="67">
        <f t="shared" si="6"/>
        <v>63822438</v>
      </c>
      <c r="Z62" s="68">
        <f>+IF(X62&lt;&gt;0,+(Y62/X62)*100,0)</f>
        <v>-19.381230097114656</v>
      </c>
      <c r="AA62" s="65">
        <f>SUM(AA59:AA61)</f>
        <v>-439066983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145322551</v>
      </c>
      <c r="D6" s="20">
        <v>0</v>
      </c>
      <c r="E6" s="21">
        <v>263785434</v>
      </c>
      <c r="F6" s="22">
        <v>263785434</v>
      </c>
      <c r="G6" s="22">
        <v>15373616</v>
      </c>
      <c r="H6" s="22">
        <v>12413523</v>
      </c>
      <c r="I6" s="22">
        <v>15446448</v>
      </c>
      <c r="J6" s="22">
        <v>43233587</v>
      </c>
      <c r="K6" s="22">
        <v>11662601</v>
      </c>
      <c r="L6" s="22">
        <v>12230563</v>
      </c>
      <c r="M6" s="22">
        <v>13084870</v>
      </c>
      <c r="N6" s="22">
        <v>36978034</v>
      </c>
      <c r="O6" s="22">
        <v>12942978</v>
      </c>
      <c r="P6" s="22">
        <v>12387687</v>
      </c>
      <c r="Q6" s="22">
        <v>11562744</v>
      </c>
      <c r="R6" s="22">
        <v>36893409</v>
      </c>
      <c r="S6" s="22">
        <v>0</v>
      </c>
      <c r="T6" s="22">
        <v>0</v>
      </c>
      <c r="U6" s="22">
        <v>0</v>
      </c>
      <c r="V6" s="22">
        <v>0</v>
      </c>
      <c r="W6" s="22">
        <v>117105030</v>
      </c>
      <c r="X6" s="22">
        <v>197839080</v>
      </c>
      <c r="Y6" s="22">
        <v>-80734050</v>
      </c>
      <c r="Z6" s="23">
        <v>-40.807938451796275</v>
      </c>
      <c r="AA6" s="20">
        <v>263785434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249479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19124565</v>
      </c>
      <c r="D13" s="20">
        <v>0</v>
      </c>
      <c r="E13" s="21">
        <v>21328404</v>
      </c>
      <c r="F13" s="22">
        <v>21328404</v>
      </c>
      <c r="G13" s="22">
        <v>1322721</v>
      </c>
      <c r="H13" s="22">
        <v>1265176</v>
      </c>
      <c r="I13" s="22">
        <v>1261375</v>
      </c>
      <c r="J13" s="22">
        <v>3849272</v>
      </c>
      <c r="K13" s="22">
        <v>1275767</v>
      </c>
      <c r="L13" s="22">
        <v>1291990</v>
      </c>
      <c r="M13" s="22">
        <v>1323363</v>
      </c>
      <c r="N13" s="22">
        <v>3891120</v>
      </c>
      <c r="O13" s="22">
        <v>1267087</v>
      </c>
      <c r="P13" s="22">
        <v>1306880</v>
      </c>
      <c r="Q13" s="22">
        <v>1310169</v>
      </c>
      <c r="R13" s="22">
        <v>3884136</v>
      </c>
      <c r="S13" s="22">
        <v>0</v>
      </c>
      <c r="T13" s="22">
        <v>0</v>
      </c>
      <c r="U13" s="22">
        <v>0</v>
      </c>
      <c r="V13" s="22">
        <v>0</v>
      </c>
      <c r="W13" s="22">
        <v>11624528</v>
      </c>
      <c r="X13" s="22">
        <v>15996303</v>
      </c>
      <c r="Y13" s="22">
        <v>-4371775</v>
      </c>
      <c r="Z13" s="23">
        <v>-27.329908667021375</v>
      </c>
      <c r="AA13" s="20">
        <v>21328404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4046167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28586</v>
      </c>
      <c r="D22" s="20">
        <v>0</v>
      </c>
      <c r="E22" s="21">
        <v>64128</v>
      </c>
      <c r="F22" s="22">
        <v>84128</v>
      </c>
      <c r="G22" s="22">
        <v>0</v>
      </c>
      <c r="H22" s="22">
        <v>614</v>
      </c>
      <c r="I22" s="22">
        <v>43478</v>
      </c>
      <c r="J22" s="22">
        <v>44092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44092</v>
      </c>
      <c r="X22" s="22">
        <v>56096</v>
      </c>
      <c r="Y22" s="22">
        <v>-12004</v>
      </c>
      <c r="Z22" s="18">
        <v>-21.399030233884769</v>
      </c>
      <c r="AA22" s="20">
        <v>84128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465608</v>
      </c>
      <c r="D26" s="20">
        <v>0</v>
      </c>
      <c r="E26" s="21">
        <v>589848</v>
      </c>
      <c r="F26" s="22">
        <v>589848</v>
      </c>
      <c r="G26" s="22">
        <v>70891</v>
      </c>
      <c r="H26" s="22">
        <v>17355</v>
      </c>
      <c r="I26" s="22">
        <v>11224</v>
      </c>
      <c r="J26" s="22">
        <v>99470</v>
      </c>
      <c r="K26" s="22">
        <v>53628</v>
      </c>
      <c r="L26" s="22">
        <v>27743</v>
      </c>
      <c r="M26" s="22">
        <v>16516</v>
      </c>
      <c r="N26" s="22">
        <v>97887</v>
      </c>
      <c r="O26" s="22">
        <v>41887</v>
      </c>
      <c r="P26" s="22">
        <v>111204</v>
      </c>
      <c r="Q26" s="22">
        <v>55853</v>
      </c>
      <c r="R26" s="22">
        <v>208944</v>
      </c>
      <c r="S26" s="22">
        <v>0</v>
      </c>
      <c r="T26" s="22">
        <v>0</v>
      </c>
      <c r="U26" s="22">
        <v>0</v>
      </c>
      <c r="V26" s="22">
        <v>0</v>
      </c>
      <c r="W26" s="22">
        <v>406301</v>
      </c>
      <c r="X26" s="22">
        <v>442386</v>
      </c>
      <c r="Y26" s="22">
        <v>-36085</v>
      </c>
      <c r="Z26" s="23">
        <v>-8.1569036994841611</v>
      </c>
      <c r="AA26" s="20">
        <v>589848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10389680</v>
      </c>
      <c r="D28" s="20">
        <v>0</v>
      </c>
      <c r="E28" s="21">
        <v>7505004</v>
      </c>
      <c r="F28" s="22">
        <v>7505004</v>
      </c>
      <c r="G28" s="22">
        <v>1475230</v>
      </c>
      <c r="H28" s="22">
        <v>0</v>
      </c>
      <c r="I28" s="22">
        <v>0</v>
      </c>
      <c r="J28" s="22">
        <v>1475230</v>
      </c>
      <c r="K28" s="22">
        <v>24397</v>
      </c>
      <c r="L28" s="22">
        <v>0</v>
      </c>
      <c r="M28" s="22">
        <v>1233357</v>
      </c>
      <c r="N28" s="22">
        <v>1257754</v>
      </c>
      <c r="O28" s="22">
        <v>7721</v>
      </c>
      <c r="P28" s="22">
        <v>3779801</v>
      </c>
      <c r="Q28" s="22">
        <v>915190</v>
      </c>
      <c r="R28" s="22">
        <v>4702712</v>
      </c>
      <c r="S28" s="22">
        <v>0</v>
      </c>
      <c r="T28" s="22">
        <v>0</v>
      </c>
      <c r="U28" s="22">
        <v>0</v>
      </c>
      <c r="V28" s="22">
        <v>0</v>
      </c>
      <c r="W28" s="22">
        <v>7435696</v>
      </c>
      <c r="X28" s="22">
        <v>5628762</v>
      </c>
      <c r="Y28" s="22">
        <v>1806934</v>
      </c>
      <c r="Z28" s="23">
        <v>32.101801426317188</v>
      </c>
      <c r="AA28" s="20">
        <v>7505004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46997901</v>
      </c>
      <c r="D31" s="20">
        <v>0</v>
      </c>
      <c r="E31" s="21">
        <v>58317264</v>
      </c>
      <c r="F31" s="22">
        <v>58317264</v>
      </c>
      <c r="G31" s="22">
        <v>4297152</v>
      </c>
      <c r="H31" s="22">
        <v>4354239</v>
      </c>
      <c r="I31" s="22">
        <v>4366026</v>
      </c>
      <c r="J31" s="22">
        <v>13017417</v>
      </c>
      <c r="K31" s="22">
        <v>4378874</v>
      </c>
      <c r="L31" s="22">
        <v>4416748</v>
      </c>
      <c r="M31" s="22">
        <v>4420947</v>
      </c>
      <c r="N31" s="22">
        <v>13216569</v>
      </c>
      <c r="O31" s="22">
        <v>4425104</v>
      </c>
      <c r="P31" s="22">
        <v>4427511</v>
      </c>
      <c r="Q31" s="22">
        <v>4445298</v>
      </c>
      <c r="R31" s="22">
        <v>13297913</v>
      </c>
      <c r="S31" s="22">
        <v>0</v>
      </c>
      <c r="T31" s="22">
        <v>0</v>
      </c>
      <c r="U31" s="22">
        <v>0</v>
      </c>
      <c r="V31" s="22">
        <v>0</v>
      </c>
      <c r="W31" s="22">
        <v>39531899</v>
      </c>
      <c r="X31" s="22">
        <v>43737948</v>
      </c>
      <c r="Y31" s="22">
        <v>-4206049</v>
      </c>
      <c r="Z31" s="23">
        <v>-9.6164753773999632</v>
      </c>
      <c r="AA31" s="20">
        <v>58317264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226624537</v>
      </c>
      <c r="D35" s="29">
        <f t="shared" ref="D35:Y35" si="0">SUM(D6:D34)</f>
        <v>0</v>
      </c>
      <c r="E35" s="30">
        <f t="shared" si="0"/>
        <v>351590082</v>
      </c>
      <c r="F35" s="31">
        <f t="shared" si="0"/>
        <v>351610082</v>
      </c>
      <c r="G35" s="31">
        <f t="shared" si="0"/>
        <v>22539610</v>
      </c>
      <c r="H35" s="31">
        <f t="shared" si="0"/>
        <v>18050907</v>
      </c>
      <c r="I35" s="31">
        <f t="shared" si="0"/>
        <v>21128551</v>
      </c>
      <c r="J35" s="31">
        <f t="shared" si="0"/>
        <v>61719068</v>
      </c>
      <c r="K35" s="31">
        <f t="shared" si="0"/>
        <v>17395267</v>
      </c>
      <c r="L35" s="31">
        <f t="shared" si="0"/>
        <v>17967044</v>
      </c>
      <c r="M35" s="31">
        <f t="shared" si="0"/>
        <v>20079053</v>
      </c>
      <c r="N35" s="31">
        <f t="shared" si="0"/>
        <v>55441364</v>
      </c>
      <c r="O35" s="31">
        <f t="shared" si="0"/>
        <v>18684777</v>
      </c>
      <c r="P35" s="31">
        <f t="shared" si="0"/>
        <v>22013083</v>
      </c>
      <c r="Q35" s="31">
        <f t="shared" si="0"/>
        <v>18289254</v>
      </c>
      <c r="R35" s="31">
        <f t="shared" si="0"/>
        <v>58987114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176147546</v>
      </c>
      <c r="X35" s="31">
        <f t="shared" si="0"/>
        <v>263700575</v>
      </c>
      <c r="Y35" s="31">
        <f t="shared" si="0"/>
        <v>-87553029</v>
      </c>
      <c r="Z35" s="32">
        <f>+IF(X35&lt;&gt;0,+(Y35/X35)*100,0)</f>
        <v>-33.201683007327532</v>
      </c>
      <c r="AA35" s="29">
        <f>SUM(AA6:AA34)</f>
        <v>351610082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17103612</v>
      </c>
      <c r="D37" s="20">
        <v>0</v>
      </c>
      <c r="E37" s="21">
        <v>19318556</v>
      </c>
      <c r="F37" s="22">
        <v>17859424</v>
      </c>
      <c r="G37" s="22">
        <v>75426</v>
      </c>
      <c r="H37" s="22">
        <v>150852</v>
      </c>
      <c r="I37" s="22">
        <v>2989570</v>
      </c>
      <c r="J37" s="22">
        <v>3215848</v>
      </c>
      <c r="K37" s="22">
        <v>1423919</v>
      </c>
      <c r="L37" s="22">
        <v>1600045</v>
      </c>
      <c r="M37" s="22">
        <v>1415176</v>
      </c>
      <c r="N37" s="22">
        <v>4439140</v>
      </c>
      <c r="O37" s="22">
        <v>1427299</v>
      </c>
      <c r="P37" s="22">
        <v>1386270</v>
      </c>
      <c r="Q37" s="22">
        <v>1626490</v>
      </c>
      <c r="R37" s="22">
        <v>4440059</v>
      </c>
      <c r="S37" s="22">
        <v>0</v>
      </c>
      <c r="T37" s="22">
        <v>0</v>
      </c>
      <c r="U37" s="22">
        <v>0</v>
      </c>
      <c r="V37" s="22">
        <v>0</v>
      </c>
      <c r="W37" s="22">
        <v>12095047</v>
      </c>
      <c r="X37" s="22">
        <v>13905214</v>
      </c>
      <c r="Y37" s="22">
        <v>-1810167</v>
      </c>
      <c r="Z37" s="23">
        <v>-13.017901054956797</v>
      </c>
      <c r="AA37" s="20">
        <v>17859424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206582209</v>
      </c>
      <c r="D39" s="20">
        <v>0</v>
      </c>
      <c r="E39" s="21">
        <v>214386872</v>
      </c>
      <c r="F39" s="22">
        <v>214386872</v>
      </c>
      <c r="G39" s="22">
        <v>0</v>
      </c>
      <c r="H39" s="22">
        <v>26245337</v>
      </c>
      <c r="I39" s="22">
        <v>46845807</v>
      </c>
      <c r="J39" s="22">
        <v>73091144</v>
      </c>
      <c r="K39" s="22">
        <v>17204591</v>
      </c>
      <c r="L39" s="22">
        <v>0</v>
      </c>
      <c r="M39" s="22">
        <v>0</v>
      </c>
      <c r="N39" s="22">
        <v>17204591</v>
      </c>
      <c r="O39" s="22">
        <v>15910234</v>
      </c>
      <c r="P39" s="22">
        <v>34192054</v>
      </c>
      <c r="Q39" s="22">
        <v>33346735</v>
      </c>
      <c r="R39" s="22">
        <v>83449023</v>
      </c>
      <c r="S39" s="22">
        <v>0</v>
      </c>
      <c r="T39" s="22">
        <v>0</v>
      </c>
      <c r="U39" s="22">
        <v>0</v>
      </c>
      <c r="V39" s="22">
        <v>0</v>
      </c>
      <c r="W39" s="22">
        <v>173744758</v>
      </c>
      <c r="X39" s="22">
        <v>160790157</v>
      </c>
      <c r="Y39" s="22">
        <v>12954601</v>
      </c>
      <c r="Z39" s="23">
        <v>8.0568370861159124</v>
      </c>
      <c r="AA39" s="20">
        <v>214386872</v>
      </c>
    </row>
    <row r="40" spans="1:27" x14ac:dyDescent="0.25">
      <c r="A40" s="19" t="s">
        <v>66</v>
      </c>
      <c r="B40" s="15" t="s">
        <v>32</v>
      </c>
      <c r="C40" s="20">
        <v>34033885</v>
      </c>
      <c r="D40" s="20">
        <v>0</v>
      </c>
      <c r="E40" s="21">
        <v>3015660</v>
      </c>
      <c r="F40" s="22">
        <v>5758374</v>
      </c>
      <c r="G40" s="22">
        <v>0</v>
      </c>
      <c r="H40" s="22">
        <v>500</v>
      </c>
      <c r="I40" s="22">
        <v>155496</v>
      </c>
      <c r="J40" s="22">
        <v>155996</v>
      </c>
      <c r="K40" s="22">
        <v>187334</v>
      </c>
      <c r="L40" s="22">
        <v>1587991</v>
      </c>
      <c r="M40" s="22">
        <v>2175003</v>
      </c>
      <c r="N40" s="22">
        <v>3950328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4106324</v>
      </c>
      <c r="X40" s="22">
        <v>3358831</v>
      </c>
      <c r="Y40" s="22">
        <v>747493</v>
      </c>
      <c r="Z40" s="23">
        <v>22.254558207900306</v>
      </c>
      <c r="AA40" s="20">
        <v>5758374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38949497</v>
      </c>
      <c r="F41" s="22">
        <v>28949497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25212128</v>
      </c>
      <c r="Y41" s="22">
        <v>-25212128</v>
      </c>
      <c r="Z41" s="23">
        <v>-100</v>
      </c>
      <c r="AA41" s="20">
        <v>28949497</v>
      </c>
    </row>
    <row r="42" spans="1:27" x14ac:dyDescent="0.25">
      <c r="A42" s="19" t="s">
        <v>68</v>
      </c>
      <c r="B42" s="15" t="s">
        <v>32</v>
      </c>
      <c r="C42" s="20">
        <v>524682</v>
      </c>
      <c r="D42" s="20">
        <v>0</v>
      </c>
      <c r="E42" s="21">
        <v>6612108</v>
      </c>
      <c r="F42" s="22">
        <v>7929108</v>
      </c>
      <c r="G42" s="22">
        <v>43759</v>
      </c>
      <c r="H42" s="22">
        <v>47781</v>
      </c>
      <c r="I42" s="22">
        <v>44293</v>
      </c>
      <c r="J42" s="22">
        <v>135833</v>
      </c>
      <c r="K42" s="22">
        <v>45769</v>
      </c>
      <c r="L42" s="22">
        <v>44293</v>
      </c>
      <c r="M42" s="22">
        <v>45769</v>
      </c>
      <c r="N42" s="22">
        <v>135831</v>
      </c>
      <c r="O42" s="22">
        <v>45769</v>
      </c>
      <c r="P42" s="22">
        <v>41341</v>
      </c>
      <c r="Q42" s="22">
        <v>45769</v>
      </c>
      <c r="R42" s="22">
        <v>132879</v>
      </c>
      <c r="S42" s="22">
        <v>0</v>
      </c>
      <c r="T42" s="22">
        <v>0</v>
      </c>
      <c r="U42" s="22">
        <v>0</v>
      </c>
      <c r="V42" s="22">
        <v>0</v>
      </c>
      <c r="W42" s="22">
        <v>404543</v>
      </c>
      <c r="X42" s="22">
        <v>5485881</v>
      </c>
      <c r="Y42" s="22">
        <v>-5081338</v>
      </c>
      <c r="Z42" s="23">
        <v>-92.625742337465937</v>
      </c>
      <c r="AA42" s="20">
        <v>7929108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70332</v>
      </c>
      <c r="F43" s="22">
        <v>70332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52749</v>
      </c>
      <c r="Y43" s="22">
        <v>-52749</v>
      </c>
      <c r="Z43" s="23">
        <v>-100</v>
      </c>
      <c r="AA43" s="20">
        <v>70332</v>
      </c>
    </row>
    <row r="44" spans="1:27" x14ac:dyDescent="0.25">
      <c r="A44" s="19" t="s">
        <v>70</v>
      </c>
      <c r="B44" s="15" t="s">
        <v>32</v>
      </c>
      <c r="C44" s="20">
        <v>16555437</v>
      </c>
      <c r="D44" s="20">
        <v>0</v>
      </c>
      <c r="E44" s="21">
        <v>10844524</v>
      </c>
      <c r="F44" s="22">
        <v>11649379</v>
      </c>
      <c r="G44" s="22">
        <v>16913</v>
      </c>
      <c r="H44" s="22">
        <v>716429</v>
      </c>
      <c r="I44" s="22">
        <v>11569</v>
      </c>
      <c r="J44" s="22">
        <v>744911</v>
      </c>
      <c r="K44" s="22">
        <v>774565</v>
      </c>
      <c r="L44" s="22">
        <v>290900</v>
      </c>
      <c r="M44" s="22">
        <v>29322</v>
      </c>
      <c r="N44" s="22">
        <v>1094787</v>
      </c>
      <c r="O44" s="22">
        <v>21822</v>
      </c>
      <c r="P44" s="22">
        <v>218324</v>
      </c>
      <c r="Q44" s="22">
        <v>894503</v>
      </c>
      <c r="R44" s="22">
        <v>1134649</v>
      </c>
      <c r="S44" s="22">
        <v>0</v>
      </c>
      <c r="T44" s="22">
        <v>0</v>
      </c>
      <c r="U44" s="22">
        <v>0</v>
      </c>
      <c r="V44" s="22">
        <v>0</v>
      </c>
      <c r="W44" s="22">
        <v>2974347</v>
      </c>
      <c r="X44" s="22">
        <v>8455341</v>
      </c>
      <c r="Y44" s="22">
        <v>-5480994</v>
      </c>
      <c r="Z44" s="23">
        <v>-64.82286166814562</v>
      </c>
      <c r="AA44" s="20">
        <v>11649379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17125216</v>
      </c>
      <c r="D47" s="20">
        <v>0</v>
      </c>
      <c r="E47" s="21">
        <v>4362182</v>
      </c>
      <c r="F47" s="22">
        <v>5322182</v>
      </c>
      <c r="G47" s="22">
        <v>237418</v>
      </c>
      <c r="H47" s="22">
        <v>93503</v>
      </c>
      <c r="I47" s="22">
        <v>546179</v>
      </c>
      <c r="J47" s="22">
        <v>877100</v>
      </c>
      <c r="K47" s="22">
        <v>740669</v>
      </c>
      <c r="L47" s="22">
        <v>18233397</v>
      </c>
      <c r="M47" s="22">
        <v>183514</v>
      </c>
      <c r="N47" s="22">
        <v>19157580</v>
      </c>
      <c r="O47" s="22">
        <v>16641350</v>
      </c>
      <c r="P47" s="22">
        <v>-33822323</v>
      </c>
      <c r="Q47" s="22">
        <v>487575</v>
      </c>
      <c r="R47" s="22">
        <v>-16693398</v>
      </c>
      <c r="S47" s="22">
        <v>0</v>
      </c>
      <c r="T47" s="22">
        <v>0</v>
      </c>
      <c r="U47" s="22">
        <v>0</v>
      </c>
      <c r="V47" s="22">
        <v>0</v>
      </c>
      <c r="W47" s="22">
        <v>3341282</v>
      </c>
      <c r="X47" s="22">
        <v>3655635</v>
      </c>
      <c r="Y47" s="22">
        <v>-314353</v>
      </c>
      <c r="Z47" s="23">
        <v>-8.5991353075457475</v>
      </c>
      <c r="AA47" s="20">
        <v>5322182</v>
      </c>
    </row>
    <row r="48" spans="1:27" x14ac:dyDescent="0.25">
      <c r="A48" s="19" t="s">
        <v>74</v>
      </c>
      <c r="B48" s="15" t="s">
        <v>32</v>
      </c>
      <c r="C48" s="20">
        <v>2583402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294508443</v>
      </c>
      <c r="D50" s="29">
        <f t="shared" ref="D50:Y50" si="1">SUM(D37:D49)</f>
        <v>0</v>
      </c>
      <c r="E50" s="30">
        <f t="shared" si="1"/>
        <v>297559731</v>
      </c>
      <c r="F50" s="31">
        <f t="shared" si="1"/>
        <v>291925168</v>
      </c>
      <c r="G50" s="31">
        <f t="shared" si="1"/>
        <v>373516</v>
      </c>
      <c r="H50" s="31">
        <f t="shared" si="1"/>
        <v>27254402</v>
      </c>
      <c r="I50" s="31">
        <f t="shared" si="1"/>
        <v>50592914</v>
      </c>
      <c r="J50" s="31">
        <f t="shared" si="1"/>
        <v>78220832</v>
      </c>
      <c r="K50" s="31">
        <f t="shared" si="1"/>
        <v>20376847</v>
      </c>
      <c r="L50" s="31">
        <f t="shared" si="1"/>
        <v>21756626</v>
      </c>
      <c r="M50" s="31">
        <f t="shared" si="1"/>
        <v>3848784</v>
      </c>
      <c r="N50" s="31">
        <f t="shared" si="1"/>
        <v>45982257</v>
      </c>
      <c r="O50" s="31">
        <f t="shared" si="1"/>
        <v>34046474</v>
      </c>
      <c r="P50" s="31">
        <f t="shared" si="1"/>
        <v>2015666</v>
      </c>
      <c r="Q50" s="31">
        <f t="shared" si="1"/>
        <v>36401072</v>
      </c>
      <c r="R50" s="31">
        <f t="shared" si="1"/>
        <v>72463212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196666301</v>
      </c>
      <c r="X50" s="31">
        <f t="shared" si="1"/>
        <v>220915936</v>
      </c>
      <c r="Y50" s="31">
        <f t="shared" si="1"/>
        <v>-24249635</v>
      </c>
      <c r="Z50" s="32">
        <f>+IF(X50&lt;&gt;0,+(Y50/X50)*100,0)</f>
        <v>-10.976860899704402</v>
      </c>
      <c r="AA50" s="29">
        <f>SUM(AA37:AA49)</f>
        <v>291925168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-67883906</v>
      </c>
      <c r="D51" s="39">
        <f t="shared" si="2"/>
        <v>0</v>
      </c>
      <c r="E51" s="40">
        <f t="shared" si="2"/>
        <v>54030351</v>
      </c>
      <c r="F51" s="41">
        <f t="shared" si="2"/>
        <v>59684914</v>
      </c>
      <c r="G51" s="41">
        <f t="shared" si="2"/>
        <v>22166094</v>
      </c>
      <c r="H51" s="41">
        <f t="shared" si="2"/>
        <v>-9203495</v>
      </c>
      <c r="I51" s="41">
        <f t="shared" si="2"/>
        <v>-29464363</v>
      </c>
      <c r="J51" s="41">
        <f t="shared" si="2"/>
        <v>-16501764</v>
      </c>
      <c r="K51" s="41">
        <f t="shared" si="2"/>
        <v>-2981580</v>
      </c>
      <c r="L51" s="41">
        <f t="shared" si="2"/>
        <v>-3789582</v>
      </c>
      <c r="M51" s="41">
        <f t="shared" si="2"/>
        <v>16230269</v>
      </c>
      <c r="N51" s="41">
        <f t="shared" si="2"/>
        <v>9459107</v>
      </c>
      <c r="O51" s="41">
        <f t="shared" si="2"/>
        <v>-15361697</v>
      </c>
      <c r="P51" s="41">
        <f t="shared" si="2"/>
        <v>19997417</v>
      </c>
      <c r="Q51" s="41">
        <f t="shared" si="2"/>
        <v>-18111818</v>
      </c>
      <c r="R51" s="41">
        <f t="shared" si="2"/>
        <v>-13476098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-20518755</v>
      </c>
      <c r="X51" s="41">
        <f t="shared" si="2"/>
        <v>42784639</v>
      </c>
      <c r="Y51" s="41">
        <f t="shared" si="2"/>
        <v>-63303394</v>
      </c>
      <c r="Z51" s="42">
        <f>+IF(X51&lt;&gt;0,+(Y51/X51)*100,0)</f>
        <v>-147.9582286530453</v>
      </c>
      <c r="AA51" s="39">
        <f>+AA35-AA50</f>
        <v>59684914</v>
      </c>
    </row>
    <row r="52" spans="1:27" x14ac:dyDescent="0.25">
      <c r="A52" s="43" t="s">
        <v>78</v>
      </c>
      <c r="B52" s="15" t="s">
        <v>32</v>
      </c>
      <c r="C52" s="20">
        <v>28508000</v>
      </c>
      <c r="D52" s="20">
        <v>0</v>
      </c>
      <c r="E52" s="21">
        <v>10000000</v>
      </c>
      <c r="F52" s="22">
        <v>10000000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7500006</v>
      </c>
      <c r="Y52" s="22">
        <v>-7500006</v>
      </c>
      <c r="Z52" s="23">
        <v>-100</v>
      </c>
      <c r="AA52" s="20">
        <v>10000000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-39375906</v>
      </c>
      <c r="D54" s="48">
        <f t="shared" si="3"/>
        <v>0</v>
      </c>
      <c r="E54" s="49">
        <f t="shared" si="3"/>
        <v>64030351</v>
      </c>
      <c r="F54" s="50">
        <f t="shared" si="3"/>
        <v>69684914</v>
      </c>
      <c r="G54" s="50">
        <f t="shared" si="3"/>
        <v>22166094</v>
      </c>
      <c r="H54" s="50">
        <f t="shared" si="3"/>
        <v>-9203495</v>
      </c>
      <c r="I54" s="50">
        <f t="shared" si="3"/>
        <v>-29464363</v>
      </c>
      <c r="J54" s="50">
        <f t="shared" si="3"/>
        <v>-16501764</v>
      </c>
      <c r="K54" s="50">
        <f t="shared" si="3"/>
        <v>-2981580</v>
      </c>
      <c r="L54" s="50">
        <f t="shared" si="3"/>
        <v>-3789582</v>
      </c>
      <c r="M54" s="50">
        <f t="shared" si="3"/>
        <v>16230269</v>
      </c>
      <c r="N54" s="50">
        <f t="shared" si="3"/>
        <v>9459107</v>
      </c>
      <c r="O54" s="50">
        <f t="shared" si="3"/>
        <v>-15361697</v>
      </c>
      <c r="P54" s="50">
        <f t="shared" si="3"/>
        <v>19997417</v>
      </c>
      <c r="Q54" s="50">
        <f t="shared" si="3"/>
        <v>-18111818</v>
      </c>
      <c r="R54" s="50">
        <f t="shared" si="3"/>
        <v>-13476098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-20518755</v>
      </c>
      <c r="X54" s="50">
        <f t="shared" si="3"/>
        <v>50284645</v>
      </c>
      <c r="Y54" s="50">
        <f t="shared" si="3"/>
        <v>-70803400</v>
      </c>
      <c r="Z54" s="51">
        <f>+IF(X54&lt;&gt;0,+(Y54/X54)*100,0)</f>
        <v>-140.80521001987785</v>
      </c>
      <c r="AA54" s="48">
        <f>SUM(AA51:AA53)</f>
        <v>69684914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-39375906</v>
      </c>
      <c r="D56" s="54">
        <f>+D54-D55</f>
        <v>0</v>
      </c>
      <c r="E56" s="55">
        <f t="shared" si="4"/>
        <v>64030351</v>
      </c>
      <c r="F56" s="56">
        <f t="shared" si="4"/>
        <v>69684914</v>
      </c>
      <c r="G56" s="56">
        <f t="shared" si="4"/>
        <v>22166094</v>
      </c>
      <c r="H56" s="56">
        <f t="shared" si="4"/>
        <v>-9203495</v>
      </c>
      <c r="I56" s="56">
        <f t="shared" si="4"/>
        <v>-29464363</v>
      </c>
      <c r="J56" s="56">
        <f t="shared" si="4"/>
        <v>-16501764</v>
      </c>
      <c r="K56" s="56">
        <f t="shared" si="4"/>
        <v>-2981580</v>
      </c>
      <c r="L56" s="56">
        <f t="shared" si="4"/>
        <v>-3789582</v>
      </c>
      <c r="M56" s="56">
        <f t="shared" si="4"/>
        <v>16230269</v>
      </c>
      <c r="N56" s="56">
        <f t="shared" si="4"/>
        <v>9459107</v>
      </c>
      <c r="O56" s="56">
        <f t="shared" si="4"/>
        <v>-15361697</v>
      </c>
      <c r="P56" s="56">
        <f t="shared" si="4"/>
        <v>19997417</v>
      </c>
      <c r="Q56" s="56">
        <f t="shared" si="4"/>
        <v>-18111818</v>
      </c>
      <c r="R56" s="56">
        <f t="shared" si="4"/>
        <v>-13476098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-20518755</v>
      </c>
      <c r="X56" s="56">
        <f t="shared" si="4"/>
        <v>50284645</v>
      </c>
      <c r="Y56" s="56">
        <f t="shared" si="4"/>
        <v>-70803400</v>
      </c>
      <c r="Z56" s="57">
        <f>+IF(X56&lt;&gt;0,+(Y56/X56)*100,0)</f>
        <v>-140.80521001987785</v>
      </c>
      <c r="AA56" s="54">
        <f>+AA54-AA55</f>
        <v>69684914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-39375906</v>
      </c>
      <c r="D59" s="48">
        <f>SUM(D56:D58)</f>
        <v>0</v>
      </c>
      <c r="E59" s="49">
        <f t="shared" si="5"/>
        <v>64030351</v>
      </c>
      <c r="F59" s="50">
        <f t="shared" si="5"/>
        <v>69684914</v>
      </c>
      <c r="G59" s="50">
        <f t="shared" si="5"/>
        <v>22166094</v>
      </c>
      <c r="H59" s="50">
        <f t="shared" si="5"/>
        <v>-9203495</v>
      </c>
      <c r="I59" s="50">
        <f t="shared" si="5"/>
        <v>-29464363</v>
      </c>
      <c r="J59" s="50">
        <f t="shared" si="5"/>
        <v>-16501764</v>
      </c>
      <c r="K59" s="50">
        <f t="shared" si="5"/>
        <v>-2981580</v>
      </c>
      <c r="L59" s="50">
        <f t="shared" si="5"/>
        <v>-3789582</v>
      </c>
      <c r="M59" s="50">
        <f t="shared" si="5"/>
        <v>16230269</v>
      </c>
      <c r="N59" s="50">
        <f t="shared" si="5"/>
        <v>9459107</v>
      </c>
      <c r="O59" s="50">
        <f t="shared" si="5"/>
        <v>-15361697</v>
      </c>
      <c r="P59" s="50">
        <f t="shared" si="5"/>
        <v>19997417</v>
      </c>
      <c r="Q59" s="50">
        <f t="shared" si="5"/>
        <v>-18111818</v>
      </c>
      <c r="R59" s="50">
        <f t="shared" si="5"/>
        <v>-13476098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-20518755</v>
      </c>
      <c r="X59" s="50">
        <f t="shared" si="5"/>
        <v>50284645</v>
      </c>
      <c r="Y59" s="50">
        <f t="shared" si="5"/>
        <v>-70803400</v>
      </c>
      <c r="Z59" s="51">
        <f>+IF(X59&lt;&gt;0,+(Y59/X59)*100,0)</f>
        <v>-140.80521001987785</v>
      </c>
      <c r="AA59" s="48">
        <f>SUM(AA56:AA58)</f>
        <v>69684914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-39375906</v>
      </c>
      <c r="D62" s="65">
        <f>SUM(D59:D61)</f>
        <v>0</v>
      </c>
      <c r="E62" s="66">
        <f t="shared" si="6"/>
        <v>64030351</v>
      </c>
      <c r="F62" s="67">
        <f t="shared" si="6"/>
        <v>69684914</v>
      </c>
      <c r="G62" s="67">
        <f t="shared" si="6"/>
        <v>22166094</v>
      </c>
      <c r="H62" s="67">
        <f t="shared" si="6"/>
        <v>-9203495</v>
      </c>
      <c r="I62" s="67">
        <f t="shared" si="6"/>
        <v>-29464363</v>
      </c>
      <c r="J62" s="67">
        <f t="shared" si="6"/>
        <v>-16501764</v>
      </c>
      <c r="K62" s="67">
        <f t="shared" si="6"/>
        <v>-2981580</v>
      </c>
      <c r="L62" s="67">
        <f t="shared" si="6"/>
        <v>-3789582</v>
      </c>
      <c r="M62" s="67">
        <f t="shared" si="6"/>
        <v>16230269</v>
      </c>
      <c r="N62" s="67">
        <f t="shared" si="6"/>
        <v>9459107</v>
      </c>
      <c r="O62" s="67">
        <f t="shared" si="6"/>
        <v>-15361697</v>
      </c>
      <c r="P62" s="67">
        <f t="shared" si="6"/>
        <v>19997417</v>
      </c>
      <c r="Q62" s="67">
        <f t="shared" si="6"/>
        <v>-18111818</v>
      </c>
      <c r="R62" s="67">
        <f t="shared" si="6"/>
        <v>-13476098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-20518755</v>
      </c>
      <c r="X62" s="67">
        <f t="shared" si="6"/>
        <v>50284645</v>
      </c>
      <c r="Y62" s="67">
        <f t="shared" si="6"/>
        <v>-70803400</v>
      </c>
      <c r="Z62" s="68">
        <f>+IF(X62&lt;&gt;0,+(Y62/X62)*100,0)</f>
        <v>-140.80521001987785</v>
      </c>
      <c r="AA62" s="65">
        <f>SUM(AA59:AA61)</f>
        <v>69684914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82371906</v>
      </c>
      <c r="D6" s="20">
        <v>0</v>
      </c>
      <c r="E6" s="21">
        <v>106317995</v>
      </c>
      <c r="F6" s="22">
        <v>106317995</v>
      </c>
      <c r="G6" s="22">
        <v>5435845</v>
      </c>
      <c r="H6" s="22">
        <v>8591401</v>
      </c>
      <c r="I6" s="22">
        <v>11633335</v>
      </c>
      <c r="J6" s="22">
        <v>25660581</v>
      </c>
      <c r="K6" s="22">
        <v>10110732</v>
      </c>
      <c r="L6" s="22">
        <v>7343772</v>
      </c>
      <c r="M6" s="22">
        <v>7076163</v>
      </c>
      <c r="N6" s="22">
        <v>24530667</v>
      </c>
      <c r="O6" s="22">
        <v>19448210</v>
      </c>
      <c r="P6" s="22">
        <v>11729101</v>
      </c>
      <c r="Q6" s="22">
        <v>14317600</v>
      </c>
      <c r="R6" s="22">
        <v>45494911</v>
      </c>
      <c r="S6" s="22">
        <v>0</v>
      </c>
      <c r="T6" s="22">
        <v>0</v>
      </c>
      <c r="U6" s="22">
        <v>0</v>
      </c>
      <c r="V6" s="22">
        <v>0</v>
      </c>
      <c r="W6" s="22">
        <v>95686159</v>
      </c>
      <c r="X6" s="22">
        <v>79738497</v>
      </c>
      <c r="Y6" s="22">
        <v>15947662</v>
      </c>
      <c r="Z6" s="23">
        <v>19.999953096683022</v>
      </c>
      <c r="AA6" s="20">
        <v>106317995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56241</v>
      </c>
      <c r="D10" s="20">
        <v>0</v>
      </c>
      <c r="E10" s="21">
        <v>10864</v>
      </c>
      <c r="F10" s="22">
        <v>40864</v>
      </c>
      <c r="G10" s="22">
        <v>8310</v>
      </c>
      <c r="H10" s="22">
        <v>4155</v>
      </c>
      <c r="I10" s="22">
        <v>2077</v>
      </c>
      <c r="J10" s="22">
        <v>14542</v>
      </c>
      <c r="K10" s="22">
        <v>6232</v>
      </c>
      <c r="L10" s="22">
        <v>2077</v>
      </c>
      <c r="M10" s="22">
        <v>-1651</v>
      </c>
      <c r="N10" s="22">
        <v>6658</v>
      </c>
      <c r="O10" s="22">
        <v>6233</v>
      </c>
      <c r="P10" s="22">
        <v>18351</v>
      </c>
      <c r="Q10" s="22">
        <v>2379</v>
      </c>
      <c r="R10" s="22">
        <v>26963</v>
      </c>
      <c r="S10" s="22">
        <v>0</v>
      </c>
      <c r="T10" s="22">
        <v>0</v>
      </c>
      <c r="U10" s="22">
        <v>0</v>
      </c>
      <c r="V10" s="22">
        <v>0</v>
      </c>
      <c r="W10" s="22">
        <v>48163</v>
      </c>
      <c r="X10" s="22">
        <v>20145</v>
      </c>
      <c r="Y10" s="22">
        <v>28018</v>
      </c>
      <c r="Z10" s="23">
        <v>139.08165797964756</v>
      </c>
      <c r="AA10" s="20">
        <v>40864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40516515</v>
      </c>
      <c r="D13" s="20">
        <v>0</v>
      </c>
      <c r="E13" s="21">
        <v>71515880</v>
      </c>
      <c r="F13" s="22">
        <v>21015905</v>
      </c>
      <c r="G13" s="22">
        <v>4754490</v>
      </c>
      <c r="H13" s="22">
        <v>4830615</v>
      </c>
      <c r="I13" s="22">
        <v>452180</v>
      </c>
      <c r="J13" s="22">
        <v>10037285</v>
      </c>
      <c r="K13" s="22">
        <v>460174</v>
      </c>
      <c r="L13" s="22">
        <v>458902</v>
      </c>
      <c r="M13" s="22">
        <v>469502</v>
      </c>
      <c r="N13" s="22">
        <v>1388578</v>
      </c>
      <c r="O13" s="22">
        <v>467665</v>
      </c>
      <c r="P13" s="22">
        <v>452095</v>
      </c>
      <c r="Q13" s="22">
        <v>410046</v>
      </c>
      <c r="R13" s="22">
        <v>1329806</v>
      </c>
      <c r="S13" s="22">
        <v>0</v>
      </c>
      <c r="T13" s="22">
        <v>0</v>
      </c>
      <c r="U13" s="22">
        <v>0</v>
      </c>
      <c r="V13" s="22">
        <v>0</v>
      </c>
      <c r="W13" s="22">
        <v>12755669</v>
      </c>
      <c r="X13" s="22">
        <v>33436923</v>
      </c>
      <c r="Y13" s="22">
        <v>-20681254</v>
      </c>
      <c r="Z13" s="23">
        <v>-61.851546567248427</v>
      </c>
      <c r="AA13" s="20">
        <v>21015905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180451</v>
      </c>
      <c r="D26" s="20">
        <v>0</v>
      </c>
      <c r="E26" s="21">
        <v>417235</v>
      </c>
      <c r="F26" s="22">
        <v>417235</v>
      </c>
      <c r="G26" s="22">
        <v>48296</v>
      </c>
      <c r="H26" s="22">
        <v>28043</v>
      </c>
      <c r="I26" s="22">
        <v>19097</v>
      </c>
      <c r="J26" s="22">
        <v>95436</v>
      </c>
      <c r="K26" s="22">
        <v>50916</v>
      </c>
      <c r="L26" s="22">
        <v>9750</v>
      </c>
      <c r="M26" s="22">
        <v>19499</v>
      </c>
      <c r="N26" s="22">
        <v>80165</v>
      </c>
      <c r="O26" s="22">
        <v>28167</v>
      </c>
      <c r="P26" s="22">
        <v>19499</v>
      </c>
      <c r="Q26" s="22">
        <v>0</v>
      </c>
      <c r="R26" s="22">
        <v>47666</v>
      </c>
      <c r="S26" s="22">
        <v>0</v>
      </c>
      <c r="T26" s="22">
        <v>0</v>
      </c>
      <c r="U26" s="22">
        <v>0</v>
      </c>
      <c r="V26" s="22">
        <v>0</v>
      </c>
      <c r="W26" s="22">
        <v>223267</v>
      </c>
      <c r="X26" s="22">
        <v>312930</v>
      </c>
      <c r="Y26" s="22">
        <v>-89663</v>
      </c>
      <c r="Z26" s="23">
        <v>-28.652733838238582</v>
      </c>
      <c r="AA26" s="20">
        <v>417235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126553</v>
      </c>
      <c r="D28" s="20">
        <v>0</v>
      </c>
      <c r="E28" s="21">
        <v>5570839</v>
      </c>
      <c r="F28" s="22">
        <v>5570839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4178133</v>
      </c>
      <c r="Y28" s="22">
        <v>-4178133</v>
      </c>
      <c r="Z28" s="23">
        <v>-100</v>
      </c>
      <c r="AA28" s="20">
        <v>5570839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123251666</v>
      </c>
      <c r="D35" s="29">
        <f t="shared" ref="D35:Y35" si="0">SUM(D6:D34)</f>
        <v>0</v>
      </c>
      <c r="E35" s="30">
        <f t="shared" si="0"/>
        <v>183832813</v>
      </c>
      <c r="F35" s="31">
        <f t="shared" si="0"/>
        <v>133362838</v>
      </c>
      <c r="G35" s="31">
        <f t="shared" si="0"/>
        <v>10246941</v>
      </c>
      <c r="H35" s="31">
        <f t="shared" si="0"/>
        <v>13454214</v>
      </c>
      <c r="I35" s="31">
        <f t="shared" si="0"/>
        <v>12106689</v>
      </c>
      <c r="J35" s="31">
        <f t="shared" si="0"/>
        <v>35807844</v>
      </c>
      <c r="K35" s="31">
        <f t="shared" si="0"/>
        <v>10628054</v>
      </c>
      <c r="L35" s="31">
        <f t="shared" si="0"/>
        <v>7814501</v>
      </c>
      <c r="M35" s="31">
        <f t="shared" si="0"/>
        <v>7563513</v>
      </c>
      <c r="N35" s="31">
        <f t="shared" si="0"/>
        <v>26006068</v>
      </c>
      <c r="O35" s="31">
        <f t="shared" si="0"/>
        <v>19950275</v>
      </c>
      <c r="P35" s="31">
        <f t="shared" si="0"/>
        <v>12219046</v>
      </c>
      <c r="Q35" s="31">
        <f t="shared" si="0"/>
        <v>14730025</v>
      </c>
      <c r="R35" s="31">
        <f t="shared" si="0"/>
        <v>46899346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108713258</v>
      </c>
      <c r="X35" s="31">
        <f t="shared" si="0"/>
        <v>117686628</v>
      </c>
      <c r="Y35" s="31">
        <f t="shared" si="0"/>
        <v>-8973370</v>
      </c>
      <c r="Z35" s="32">
        <f>+IF(X35&lt;&gt;0,+(Y35/X35)*100,0)</f>
        <v>-7.6247999900209553</v>
      </c>
      <c r="AA35" s="29">
        <f>SUM(AA6:AA34)</f>
        <v>133362838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4398500</v>
      </c>
      <c r="D37" s="20">
        <v>0</v>
      </c>
      <c r="E37" s="21">
        <v>4502492</v>
      </c>
      <c r="F37" s="22">
        <v>5576597</v>
      </c>
      <c r="G37" s="22">
        <v>370511</v>
      </c>
      <c r="H37" s="22">
        <v>383512</v>
      </c>
      <c r="I37" s="22">
        <v>377244</v>
      </c>
      <c r="J37" s="22">
        <v>1131267</v>
      </c>
      <c r="K37" s="22">
        <v>440500</v>
      </c>
      <c r="L37" s="22">
        <v>384079</v>
      </c>
      <c r="M37" s="22">
        <v>457202</v>
      </c>
      <c r="N37" s="22">
        <v>1281781</v>
      </c>
      <c r="O37" s="22">
        <v>445188</v>
      </c>
      <c r="P37" s="22">
        <v>386652</v>
      </c>
      <c r="Q37" s="22">
        <v>376239</v>
      </c>
      <c r="R37" s="22">
        <v>1208079</v>
      </c>
      <c r="S37" s="22">
        <v>0</v>
      </c>
      <c r="T37" s="22">
        <v>0</v>
      </c>
      <c r="U37" s="22">
        <v>0</v>
      </c>
      <c r="V37" s="22">
        <v>0</v>
      </c>
      <c r="W37" s="22">
        <v>3621127</v>
      </c>
      <c r="X37" s="22">
        <v>3714159</v>
      </c>
      <c r="Y37" s="22">
        <v>-93032</v>
      </c>
      <c r="Z37" s="23">
        <v>-2.5047931442891915</v>
      </c>
      <c r="AA37" s="20">
        <v>5576597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98888006</v>
      </c>
      <c r="D39" s="20">
        <v>0</v>
      </c>
      <c r="E39" s="21">
        <v>118160323</v>
      </c>
      <c r="F39" s="22">
        <v>100440871</v>
      </c>
      <c r="G39" s="22">
        <v>629568</v>
      </c>
      <c r="H39" s="22">
        <v>14929892</v>
      </c>
      <c r="I39" s="22">
        <v>14679352</v>
      </c>
      <c r="J39" s="22">
        <v>30238812</v>
      </c>
      <c r="K39" s="22">
        <v>9366452</v>
      </c>
      <c r="L39" s="22">
        <v>10129278</v>
      </c>
      <c r="M39" s="22">
        <v>9164307</v>
      </c>
      <c r="N39" s="22">
        <v>28660037</v>
      </c>
      <c r="O39" s="22">
        <v>9470050</v>
      </c>
      <c r="P39" s="22">
        <v>9023666</v>
      </c>
      <c r="Q39" s="22">
        <v>-3682858</v>
      </c>
      <c r="R39" s="22">
        <v>14810858</v>
      </c>
      <c r="S39" s="22">
        <v>0</v>
      </c>
      <c r="T39" s="22">
        <v>0</v>
      </c>
      <c r="U39" s="22">
        <v>0</v>
      </c>
      <c r="V39" s="22">
        <v>0</v>
      </c>
      <c r="W39" s="22">
        <v>73709707</v>
      </c>
      <c r="X39" s="22">
        <v>81532466</v>
      </c>
      <c r="Y39" s="22">
        <v>-7822759</v>
      </c>
      <c r="Z39" s="23">
        <v>-9.5946552137893146</v>
      </c>
      <c r="AA39" s="20">
        <v>100440871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6203679</v>
      </c>
      <c r="D41" s="20">
        <v>0</v>
      </c>
      <c r="E41" s="21">
        <v>7725089</v>
      </c>
      <c r="F41" s="22">
        <v>7725089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5793822</v>
      </c>
      <c r="Y41" s="22">
        <v>-5793822</v>
      </c>
      <c r="Z41" s="23">
        <v>-100</v>
      </c>
      <c r="AA41" s="20">
        <v>7725089</v>
      </c>
    </row>
    <row r="42" spans="1:27" x14ac:dyDescent="0.25">
      <c r="A42" s="19" t="s">
        <v>68</v>
      </c>
      <c r="B42" s="15" t="s">
        <v>32</v>
      </c>
      <c r="C42" s="20">
        <v>11962916</v>
      </c>
      <c r="D42" s="20">
        <v>0</v>
      </c>
      <c r="E42" s="21">
        <v>7659060</v>
      </c>
      <c r="F42" s="22">
        <v>7659060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5239018</v>
      </c>
      <c r="R42" s="22">
        <v>5239018</v>
      </c>
      <c r="S42" s="22">
        <v>0</v>
      </c>
      <c r="T42" s="22">
        <v>0</v>
      </c>
      <c r="U42" s="22">
        <v>0</v>
      </c>
      <c r="V42" s="22">
        <v>0</v>
      </c>
      <c r="W42" s="22">
        <v>5239018</v>
      </c>
      <c r="X42" s="22">
        <v>5744295</v>
      </c>
      <c r="Y42" s="22">
        <v>-505277</v>
      </c>
      <c r="Z42" s="23">
        <v>-8.7961534008960189</v>
      </c>
      <c r="AA42" s="20">
        <v>7659060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5095612</v>
      </c>
      <c r="D44" s="20">
        <v>0</v>
      </c>
      <c r="E44" s="21">
        <v>3000000</v>
      </c>
      <c r="F44" s="22">
        <v>3000000</v>
      </c>
      <c r="G44" s="22">
        <v>614041</v>
      </c>
      <c r="H44" s="22">
        <v>1476005</v>
      </c>
      <c r="I44" s="22">
        <v>1429181</v>
      </c>
      <c r="J44" s="22">
        <v>3519227</v>
      </c>
      <c r="K44" s="22">
        <v>1110422</v>
      </c>
      <c r="L44" s="22">
        <v>471349</v>
      </c>
      <c r="M44" s="22">
        <v>0</v>
      </c>
      <c r="N44" s="22">
        <v>1581771</v>
      </c>
      <c r="O44" s="22">
        <v>0</v>
      </c>
      <c r="P44" s="22">
        <v>138737</v>
      </c>
      <c r="Q44" s="22">
        <v>-4213385</v>
      </c>
      <c r="R44" s="22">
        <v>-4074648</v>
      </c>
      <c r="S44" s="22">
        <v>0</v>
      </c>
      <c r="T44" s="22">
        <v>0</v>
      </c>
      <c r="U44" s="22">
        <v>0</v>
      </c>
      <c r="V44" s="22">
        <v>0</v>
      </c>
      <c r="W44" s="22">
        <v>1026350</v>
      </c>
      <c r="X44" s="22">
        <v>2250000</v>
      </c>
      <c r="Y44" s="22">
        <v>-1223650</v>
      </c>
      <c r="Z44" s="23">
        <v>-54.384444444444448</v>
      </c>
      <c r="AA44" s="20">
        <v>3000000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921363</v>
      </c>
      <c r="D46" s="20">
        <v>0</v>
      </c>
      <c r="E46" s="21">
        <v>1000000</v>
      </c>
      <c r="F46" s="22">
        <v>1000000</v>
      </c>
      <c r="G46" s="22">
        <v>0</v>
      </c>
      <c r="H46" s="22">
        <v>0</v>
      </c>
      <c r="I46" s="22">
        <v>0</v>
      </c>
      <c r="J46" s="22">
        <v>0</v>
      </c>
      <c r="K46" s="22">
        <v>5917</v>
      </c>
      <c r="L46" s="22">
        <v>63370</v>
      </c>
      <c r="M46" s="22">
        <v>124712</v>
      </c>
      <c r="N46" s="22">
        <v>193999</v>
      </c>
      <c r="O46" s="22">
        <v>775375</v>
      </c>
      <c r="P46" s="22">
        <v>2213610</v>
      </c>
      <c r="Q46" s="22">
        <v>448870</v>
      </c>
      <c r="R46" s="22">
        <v>3437855</v>
      </c>
      <c r="S46" s="22">
        <v>0</v>
      </c>
      <c r="T46" s="22">
        <v>0</v>
      </c>
      <c r="U46" s="22">
        <v>0</v>
      </c>
      <c r="V46" s="22">
        <v>0</v>
      </c>
      <c r="W46" s="22">
        <v>3631854</v>
      </c>
      <c r="X46" s="22">
        <v>749997</v>
      </c>
      <c r="Y46" s="22">
        <v>2881857</v>
      </c>
      <c r="Z46" s="23">
        <v>384.24913699654797</v>
      </c>
      <c r="AA46" s="20">
        <v>1000000</v>
      </c>
    </row>
    <row r="47" spans="1:27" x14ac:dyDescent="0.25">
      <c r="A47" s="19" t="s">
        <v>73</v>
      </c>
      <c r="B47" s="15" t="s">
        <v>32</v>
      </c>
      <c r="C47" s="20">
        <v>18338697</v>
      </c>
      <c r="D47" s="20">
        <v>0</v>
      </c>
      <c r="E47" s="21">
        <v>36327</v>
      </c>
      <c r="F47" s="22">
        <v>11926779</v>
      </c>
      <c r="G47" s="22">
        <v>2825</v>
      </c>
      <c r="H47" s="22">
        <v>2918</v>
      </c>
      <c r="I47" s="22">
        <v>3111</v>
      </c>
      <c r="J47" s="22">
        <v>8854</v>
      </c>
      <c r="K47" s="22">
        <v>3744</v>
      </c>
      <c r="L47" s="22">
        <v>3180</v>
      </c>
      <c r="M47" s="22">
        <v>3911</v>
      </c>
      <c r="N47" s="22">
        <v>10835</v>
      </c>
      <c r="O47" s="22">
        <v>3791</v>
      </c>
      <c r="P47" s="22">
        <v>3205</v>
      </c>
      <c r="Q47" s="22">
        <v>10699965</v>
      </c>
      <c r="R47" s="22">
        <v>10706961</v>
      </c>
      <c r="S47" s="22">
        <v>0</v>
      </c>
      <c r="T47" s="22">
        <v>0</v>
      </c>
      <c r="U47" s="22">
        <v>0</v>
      </c>
      <c r="V47" s="22">
        <v>0</v>
      </c>
      <c r="W47" s="22">
        <v>10726650</v>
      </c>
      <c r="X47" s="22">
        <v>4783425</v>
      </c>
      <c r="Y47" s="22">
        <v>5943225</v>
      </c>
      <c r="Z47" s="23">
        <v>124.2462252465545</v>
      </c>
      <c r="AA47" s="20">
        <v>11926779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145808773</v>
      </c>
      <c r="D50" s="29">
        <f t="shared" ref="D50:Y50" si="1">SUM(D37:D49)</f>
        <v>0</v>
      </c>
      <c r="E50" s="30">
        <f t="shared" si="1"/>
        <v>142083291</v>
      </c>
      <c r="F50" s="31">
        <f t="shared" si="1"/>
        <v>137328396</v>
      </c>
      <c r="G50" s="31">
        <f t="shared" si="1"/>
        <v>1616945</v>
      </c>
      <c r="H50" s="31">
        <f t="shared" si="1"/>
        <v>16792327</v>
      </c>
      <c r="I50" s="31">
        <f t="shared" si="1"/>
        <v>16488888</v>
      </c>
      <c r="J50" s="31">
        <f t="shared" si="1"/>
        <v>34898160</v>
      </c>
      <c r="K50" s="31">
        <f t="shared" si="1"/>
        <v>10927035</v>
      </c>
      <c r="L50" s="31">
        <f t="shared" si="1"/>
        <v>11051256</v>
      </c>
      <c r="M50" s="31">
        <f t="shared" si="1"/>
        <v>9750132</v>
      </c>
      <c r="N50" s="31">
        <f t="shared" si="1"/>
        <v>31728423</v>
      </c>
      <c r="O50" s="31">
        <f t="shared" si="1"/>
        <v>10694404</v>
      </c>
      <c r="P50" s="31">
        <f t="shared" si="1"/>
        <v>11765870</v>
      </c>
      <c r="Q50" s="31">
        <f t="shared" si="1"/>
        <v>8867849</v>
      </c>
      <c r="R50" s="31">
        <f t="shared" si="1"/>
        <v>31328123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97954706</v>
      </c>
      <c r="X50" s="31">
        <f t="shared" si="1"/>
        <v>104568164</v>
      </c>
      <c r="Y50" s="31">
        <f t="shared" si="1"/>
        <v>-6613458</v>
      </c>
      <c r="Z50" s="32">
        <f>+IF(X50&lt;&gt;0,+(Y50/X50)*100,0)</f>
        <v>-6.3245425251991616</v>
      </c>
      <c r="AA50" s="29">
        <f>SUM(AA37:AA49)</f>
        <v>137328396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-22557107</v>
      </c>
      <c r="D51" s="39">
        <f t="shared" si="2"/>
        <v>0</v>
      </c>
      <c r="E51" s="40">
        <f t="shared" si="2"/>
        <v>41749522</v>
      </c>
      <c r="F51" s="41">
        <f t="shared" si="2"/>
        <v>-3965558</v>
      </c>
      <c r="G51" s="41">
        <f t="shared" si="2"/>
        <v>8629996</v>
      </c>
      <c r="H51" s="41">
        <f t="shared" si="2"/>
        <v>-3338113</v>
      </c>
      <c r="I51" s="41">
        <f t="shared" si="2"/>
        <v>-4382199</v>
      </c>
      <c r="J51" s="41">
        <f t="shared" si="2"/>
        <v>909684</v>
      </c>
      <c r="K51" s="41">
        <f t="shared" si="2"/>
        <v>-298981</v>
      </c>
      <c r="L51" s="41">
        <f t="shared" si="2"/>
        <v>-3236755</v>
      </c>
      <c r="M51" s="41">
        <f t="shared" si="2"/>
        <v>-2186619</v>
      </c>
      <c r="N51" s="41">
        <f t="shared" si="2"/>
        <v>-5722355</v>
      </c>
      <c r="O51" s="41">
        <f t="shared" si="2"/>
        <v>9255871</v>
      </c>
      <c r="P51" s="41">
        <f t="shared" si="2"/>
        <v>453176</v>
      </c>
      <c r="Q51" s="41">
        <f t="shared" si="2"/>
        <v>5862176</v>
      </c>
      <c r="R51" s="41">
        <f t="shared" si="2"/>
        <v>15571223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10758552</v>
      </c>
      <c r="X51" s="41">
        <f t="shared" si="2"/>
        <v>13118464</v>
      </c>
      <c r="Y51" s="41">
        <f t="shared" si="2"/>
        <v>-2359912</v>
      </c>
      <c r="Z51" s="42">
        <f>+IF(X51&lt;&gt;0,+(Y51/X51)*100,0)</f>
        <v>-17.989240203731168</v>
      </c>
      <c r="AA51" s="39">
        <f>+AA35-AA50</f>
        <v>-3965558</v>
      </c>
    </row>
    <row r="52" spans="1:27" x14ac:dyDescent="0.25">
      <c r="A52" s="43" t="s">
        <v>78</v>
      </c>
      <c r="B52" s="15" t="s">
        <v>32</v>
      </c>
      <c r="C52" s="20">
        <v>9368394</v>
      </c>
      <c r="D52" s="20">
        <v>0</v>
      </c>
      <c r="E52" s="21">
        <v>0</v>
      </c>
      <c r="F52" s="22">
        <v>6067606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2427042</v>
      </c>
      <c r="Y52" s="22">
        <v>-2427042</v>
      </c>
      <c r="Z52" s="23">
        <v>-100</v>
      </c>
      <c r="AA52" s="20">
        <v>6067606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-13188713</v>
      </c>
      <c r="D54" s="48">
        <f t="shared" si="3"/>
        <v>0</v>
      </c>
      <c r="E54" s="49">
        <f t="shared" si="3"/>
        <v>41749522</v>
      </c>
      <c r="F54" s="50">
        <f t="shared" si="3"/>
        <v>2102048</v>
      </c>
      <c r="G54" s="50">
        <f t="shared" si="3"/>
        <v>8629996</v>
      </c>
      <c r="H54" s="50">
        <f t="shared" si="3"/>
        <v>-3338113</v>
      </c>
      <c r="I54" s="50">
        <f t="shared" si="3"/>
        <v>-4382199</v>
      </c>
      <c r="J54" s="50">
        <f t="shared" si="3"/>
        <v>909684</v>
      </c>
      <c r="K54" s="50">
        <f t="shared" si="3"/>
        <v>-298981</v>
      </c>
      <c r="L54" s="50">
        <f t="shared" si="3"/>
        <v>-3236755</v>
      </c>
      <c r="M54" s="50">
        <f t="shared" si="3"/>
        <v>-2186619</v>
      </c>
      <c r="N54" s="50">
        <f t="shared" si="3"/>
        <v>-5722355</v>
      </c>
      <c r="O54" s="50">
        <f t="shared" si="3"/>
        <v>9255871</v>
      </c>
      <c r="P54" s="50">
        <f t="shared" si="3"/>
        <v>453176</v>
      </c>
      <c r="Q54" s="50">
        <f t="shared" si="3"/>
        <v>5862176</v>
      </c>
      <c r="R54" s="50">
        <f t="shared" si="3"/>
        <v>15571223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10758552</v>
      </c>
      <c r="X54" s="50">
        <f t="shared" si="3"/>
        <v>15545506</v>
      </c>
      <c r="Y54" s="50">
        <f t="shared" si="3"/>
        <v>-4786954</v>
      </c>
      <c r="Z54" s="51">
        <f>+IF(X54&lt;&gt;0,+(Y54/X54)*100,0)</f>
        <v>-30.793169421439227</v>
      </c>
      <c r="AA54" s="48">
        <f>SUM(AA51:AA53)</f>
        <v>2102048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-13188713</v>
      </c>
      <c r="D56" s="54">
        <f>+D54-D55</f>
        <v>0</v>
      </c>
      <c r="E56" s="55">
        <f t="shared" si="4"/>
        <v>41749522</v>
      </c>
      <c r="F56" s="56">
        <f t="shared" si="4"/>
        <v>2102048</v>
      </c>
      <c r="G56" s="56">
        <f t="shared" si="4"/>
        <v>8629996</v>
      </c>
      <c r="H56" s="56">
        <f t="shared" si="4"/>
        <v>-3338113</v>
      </c>
      <c r="I56" s="56">
        <f t="shared" si="4"/>
        <v>-4382199</v>
      </c>
      <c r="J56" s="56">
        <f t="shared" si="4"/>
        <v>909684</v>
      </c>
      <c r="K56" s="56">
        <f t="shared" si="4"/>
        <v>-298981</v>
      </c>
      <c r="L56" s="56">
        <f t="shared" si="4"/>
        <v>-3236755</v>
      </c>
      <c r="M56" s="56">
        <f t="shared" si="4"/>
        <v>-2186619</v>
      </c>
      <c r="N56" s="56">
        <f t="shared" si="4"/>
        <v>-5722355</v>
      </c>
      <c r="O56" s="56">
        <f t="shared" si="4"/>
        <v>9255871</v>
      </c>
      <c r="P56" s="56">
        <f t="shared" si="4"/>
        <v>453176</v>
      </c>
      <c r="Q56" s="56">
        <f t="shared" si="4"/>
        <v>5862176</v>
      </c>
      <c r="R56" s="56">
        <f t="shared" si="4"/>
        <v>15571223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10758552</v>
      </c>
      <c r="X56" s="56">
        <f t="shared" si="4"/>
        <v>15545506</v>
      </c>
      <c r="Y56" s="56">
        <f t="shared" si="4"/>
        <v>-4786954</v>
      </c>
      <c r="Z56" s="57">
        <f>+IF(X56&lt;&gt;0,+(Y56/X56)*100,0)</f>
        <v>-30.793169421439227</v>
      </c>
      <c r="AA56" s="54">
        <f>+AA54-AA55</f>
        <v>2102048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-13188713</v>
      </c>
      <c r="D59" s="48">
        <f>SUM(D56:D58)</f>
        <v>0</v>
      </c>
      <c r="E59" s="49">
        <f t="shared" si="5"/>
        <v>41749522</v>
      </c>
      <c r="F59" s="50">
        <f t="shared" si="5"/>
        <v>2102048</v>
      </c>
      <c r="G59" s="50">
        <f t="shared" si="5"/>
        <v>8629996</v>
      </c>
      <c r="H59" s="50">
        <f t="shared" si="5"/>
        <v>-3338113</v>
      </c>
      <c r="I59" s="50">
        <f t="shared" si="5"/>
        <v>-4382199</v>
      </c>
      <c r="J59" s="50">
        <f t="shared" si="5"/>
        <v>909684</v>
      </c>
      <c r="K59" s="50">
        <f t="shared" si="5"/>
        <v>-298981</v>
      </c>
      <c r="L59" s="50">
        <f t="shared" si="5"/>
        <v>-3236755</v>
      </c>
      <c r="M59" s="50">
        <f t="shared" si="5"/>
        <v>-2186619</v>
      </c>
      <c r="N59" s="50">
        <f t="shared" si="5"/>
        <v>-5722355</v>
      </c>
      <c r="O59" s="50">
        <f t="shared" si="5"/>
        <v>9255871</v>
      </c>
      <c r="P59" s="50">
        <f t="shared" si="5"/>
        <v>453176</v>
      </c>
      <c r="Q59" s="50">
        <f t="shared" si="5"/>
        <v>5862176</v>
      </c>
      <c r="R59" s="50">
        <f t="shared" si="5"/>
        <v>15571223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10758552</v>
      </c>
      <c r="X59" s="50">
        <f t="shared" si="5"/>
        <v>15545506</v>
      </c>
      <c r="Y59" s="50">
        <f t="shared" si="5"/>
        <v>-4786954</v>
      </c>
      <c r="Z59" s="51">
        <f>+IF(X59&lt;&gt;0,+(Y59/X59)*100,0)</f>
        <v>-30.793169421439227</v>
      </c>
      <c r="AA59" s="48">
        <f>SUM(AA56:AA58)</f>
        <v>2102048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-13188713</v>
      </c>
      <c r="D62" s="65">
        <f>SUM(D59:D61)</f>
        <v>0</v>
      </c>
      <c r="E62" s="66">
        <f t="shared" si="6"/>
        <v>41749522</v>
      </c>
      <c r="F62" s="67">
        <f t="shared" si="6"/>
        <v>2102048</v>
      </c>
      <c r="G62" s="67">
        <f t="shared" si="6"/>
        <v>8629996</v>
      </c>
      <c r="H62" s="67">
        <f t="shared" si="6"/>
        <v>-3338113</v>
      </c>
      <c r="I62" s="67">
        <f t="shared" si="6"/>
        <v>-4382199</v>
      </c>
      <c r="J62" s="67">
        <f t="shared" si="6"/>
        <v>909684</v>
      </c>
      <c r="K62" s="67">
        <f t="shared" si="6"/>
        <v>-298981</v>
      </c>
      <c r="L62" s="67">
        <f t="shared" si="6"/>
        <v>-3236755</v>
      </c>
      <c r="M62" s="67">
        <f t="shared" si="6"/>
        <v>-2186619</v>
      </c>
      <c r="N62" s="67">
        <f t="shared" si="6"/>
        <v>-5722355</v>
      </c>
      <c r="O62" s="67">
        <f t="shared" si="6"/>
        <v>9255871</v>
      </c>
      <c r="P62" s="67">
        <f t="shared" si="6"/>
        <v>453176</v>
      </c>
      <c r="Q62" s="67">
        <f t="shared" si="6"/>
        <v>5862176</v>
      </c>
      <c r="R62" s="67">
        <f t="shared" si="6"/>
        <v>15571223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10758552</v>
      </c>
      <c r="X62" s="67">
        <f t="shared" si="6"/>
        <v>15545506</v>
      </c>
      <c r="Y62" s="67">
        <f t="shared" si="6"/>
        <v>-4786954</v>
      </c>
      <c r="Z62" s="68">
        <f>+IF(X62&lt;&gt;0,+(Y62/X62)*100,0)</f>
        <v>-30.793169421439227</v>
      </c>
      <c r="AA62" s="65">
        <f>SUM(AA59:AA61)</f>
        <v>2102048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458986966</v>
      </c>
      <c r="D6" s="20">
        <v>0</v>
      </c>
      <c r="E6" s="21">
        <v>577059634</v>
      </c>
      <c r="F6" s="22">
        <v>597244040</v>
      </c>
      <c r="G6" s="22">
        <v>43974305</v>
      </c>
      <c r="H6" s="22">
        <v>61974331</v>
      </c>
      <c r="I6" s="22">
        <v>51739193</v>
      </c>
      <c r="J6" s="22">
        <v>157687829</v>
      </c>
      <c r="K6" s="22">
        <v>43827715</v>
      </c>
      <c r="L6" s="22">
        <v>43353790</v>
      </c>
      <c r="M6" s="22">
        <v>44948168</v>
      </c>
      <c r="N6" s="22">
        <v>132129673</v>
      </c>
      <c r="O6" s="22">
        <v>39088887</v>
      </c>
      <c r="P6" s="22">
        <v>65912573</v>
      </c>
      <c r="Q6" s="22">
        <v>25241561</v>
      </c>
      <c r="R6" s="22">
        <v>130243021</v>
      </c>
      <c r="S6" s="22">
        <v>0</v>
      </c>
      <c r="T6" s="22">
        <v>0</v>
      </c>
      <c r="U6" s="22">
        <v>0</v>
      </c>
      <c r="V6" s="22">
        <v>0</v>
      </c>
      <c r="W6" s="22">
        <v>420060523</v>
      </c>
      <c r="X6" s="22">
        <v>437840828</v>
      </c>
      <c r="Y6" s="22">
        <v>-17780305</v>
      </c>
      <c r="Z6" s="23">
        <v>-4.0609061245425933</v>
      </c>
      <c r="AA6" s="20">
        <v>597244040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33716898</v>
      </c>
      <c r="D13" s="20">
        <v>0</v>
      </c>
      <c r="E13" s="21">
        <v>22160900</v>
      </c>
      <c r="F13" s="22">
        <v>23888400</v>
      </c>
      <c r="G13" s="22">
        <v>0</v>
      </c>
      <c r="H13" s="22">
        <v>2445350</v>
      </c>
      <c r="I13" s="22">
        <v>2529665</v>
      </c>
      <c r="J13" s="22">
        <v>4975015</v>
      </c>
      <c r="K13" s="22">
        <v>2551957</v>
      </c>
      <c r="L13" s="22">
        <v>1824955</v>
      </c>
      <c r="M13" s="22">
        <v>2592224</v>
      </c>
      <c r="N13" s="22">
        <v>6969136</v>
      </c>
      <c r="O13" s="22">
        <v>2637931</v>
      </c>
      <c r="P13" s="22">
        <v>2684491</v>
      </c>
      <c r="Q13" s="22">
        <v>2876078</v>
      </c>
      <c r="R13" s="22">
        <v>8198500</v>
      </c>
      <c r="S13" s="22">
        <v>0</v>
      </c>
      <c r="T13" s="22">
        <v>0</v>
      </c>
      <c r="U13" s="22">
        <v>0</v>
      </c>
      <c r="V13" s="22">
        <v>0</v>
      </c>
      <c r="W13" s="22">
        <v>20142651</v>
      </c>
      <c r="X13" s="22">
        <v>17052553</v>
      </c>
      <c r="Y13" s="22">
        <v>3090098</v>
      </c>
      <c r="Z13" s="23">
        <v>18.121028563875448</v>
      </c>
      <c r="AA13" s="20">
        <v>23888400</v>
      </c>
    </row>
    <row r="14" spans="1:27" x14ac:dyDescent="0.25">
      <c r="A14" s="19" t="s">
        <v>42</v>
      </c>
      <c r="B14" s="15" t="s">
        <v>32</v>
      </c>
      <c r="C14" s="20">
        <v>2041861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662168</v>
      </c>
      <c r="D26" s="20">
        <v>0</v>
      </c>
      <c r="E26" s="21">
        <v>1054000</v>
      </c>
      <c r="F26" s="22">
        <v>4596500</v>
      </c>
      <c r="G26" s="22">
        <v>107561</v>
      </c>
      <c r="H26" s="22">
        <v>501151</v>
      </c>
      <c r="I26" s="22">
        <v>475937</v>
      </c>
      <c r="J26" s="22">
        <v>1084649</v>
      </c>
      <c r="K26" s="22">
        <v>851622</v>
      </c>
      <c r="L26" s="22">
        <v>527819</v>
      </c>
      <c r="M26" s="22">
        <v>216908</v>
      </c>
      <c r="N26" s="22">
        <v>1596349</v>
      </c>
      <c r="O26" s="22">
        <v>371205</v>
      </c>
      <c r="P26" s="22">
        <v>324724</v>
      </c>
      <c r="Q26" s="22">
        <v>241075</v>
      </c>
      <c r="R26" s="22">
        <v>937004</v>
      </c>
      <c r="S26" s="22">
        <v>0</v>
      </c>
      <c r="T26" s="22">
        <v>0</v>
      </c>
      <c r="U26" s="22">
        <v>0</v>
      </c>
      <c r="V26" s="22">
        <v>0</v>
      </c>
      <c r="W26" s="22">
        <v>3618002</v>
      </c>
      <c r="X26" s="22">
        <v>1676122</v>
      </c>
      <c r="Y26" s="22">
        <v>1941880</v>
      </c>
      <c r="Z26" s="23">
        <v>115.85552841618927</v>
      </c>
      <c r="AA26" s="20">
        <v>4596500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495407893</v>
      </c>
      <c r="D35" s="29">
        <f t="shared" ref="D35:Y35" si="0">SUM(D6:D34)</f>
        <v>0</v>
      </c>
      <c r="E35" s="30">
        <f t="shared" si="0"/>
        <v>600274534</v>
      </c>
      <c r="F35" s="31">
        <f t="shared" si="0"/>
        <v>625728940</v>
      </c>
      <c r="G35" s="31">
        <f t="shared" si="0"/>
        <v>44081866</v>
      </c>
      <c r="H35" s="31">
        <f t="shared" si="0"/>
        <v>64920832</v>
      </c>
      <c r="I35" s="31">
        <f t="shared" si="0"/>
        <v>54744795</v>
      </c>
      <c r="J35" s="31">
        <f t="shared" si="0"/>
        <v>163747493</v>
      </c>
      <c r="K35" s="31">
        <f t="shared" si="0"/>
        <v>47231294</v>
      </c>
      <c r="L35" s="31">
        <f t="shared" si="0"/>
        <v>45706564</v>
      </c>
      <c r="M35" s="31">
        <f t="shared" si="0"/>
        <v>47757300</v>
      </c>
      <c r="N35" s="31">
        <f t="shared" si="0"/>
        <v>140695158</v>
      </c>
      <c r="O35" s="31">
        <f t="shared" si="0"/>
        <v>42098023</v>
      </c>
      <c r="P35" s="31">
        <f t="shared" si="0"/>
        <v>68921788</v>
      </c>
      <c r="Q35" s="31">
        <f t="shared" si="0"/>
        <v>28358714</v>
      </c>
      <c r="R35" s="31">
        <f t="shared" si="0"/>
        <v>139378525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443821176</v>
      </c>
      <c r="X35" s="31">
        <f t="shared" si="0"/>
        <v>456569503</v>
      </c>
      <c r="Y35" s="31">
        <f t="shared" si="0"/>
        <v>-12748327</v>
      </c>
      <c r="Z35" s="32">
        <f>+IF(X35&lt;&gt;0,+(Y35/X35)*100,0)</f>
        <v>-2.7921985406896526</v>
      </c>
      <c r="AA35" s="29">
        <f>SUM(AA6:AA34)</f>
        <v>625728940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23394774</v>
      </c>
      <c r="D37" s="20">
        <v>0</v>
      </c>
      <c r="E37" s="21">
        <v>21361385</v>
      </c>
      <c r="F37" s="22">
        <v>25889150</v>
      </c>
      <c r="G37" s="22">
        <v>0</v>
      </c>
      <c r="H37" s="22">
        <v>0</v>
      </c>
      <c r="I37" s="22">
        <v>2841</v>
      </c>
      <c r="J37" s="22">
        <v>2841</v>
      </c>
      <c r="K37" s="22">
        <v>0</v>
      </c>
      <c r="L37" s="22">
        <v>0</v>
      </c>
      <c r="M37" s="22">
        <v>0</v>
      </c>
      <c r="N37" s="22">
        <v>0</v>
      </c>
      <c r="O37" s="22">
        <v>13197152</v>
      </c>
      <c r="P37" s="22">
        <v>4555157</v>
      </c>
      <c r="Q37" s="22">
        <v>2186242</v>
      </c>
      <c r="R37" s="22">
        <v>19938551</v>
      </c>
      <c r="S37" s="22">
        <v>0</v>
      </c>
      <c r="T37" s="22">
        <v>0</v>
      </c>
      <c r="U37" s="22">
        <v>0</v>
      </c>
      <c r="V37" s="22">
        <v>0</v>
      </c>
      <c r="W37" s="22">
        <v>19941392</v>
      </c>
      <c r="X37" s="22">
        <v>17152976</v>
      </c>
      <c r="Y37" s="22">
        <v>2788416</v>
      </c>
      <c r="Z37" s="23">
        <v>16.256164527951299</v>
      </c>
      <c r="AA37" s="20">
        <v>25889150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651392898</v>
      </c>
      <c r="D39" s="20">
        <v>0</v>
      </c>
      <c r="E39" s="21">
        <v>647880744</v>
      </c>
      <c r="F39" s="22">
        <v>734250100</v>
      </c>
      <c r="G39" s="22">
        <v>91267491</v>
      </c>
      <c r="H39" s="22">
        <v>98307727</v>
      </c>
      <c r="I39" s="22">
        <v>84328501</v>
      </c>
      <c r="J39" s="22">
        <v>273903719</v>
      </c>
      <c r="K39" s="22">
        <v>56478387</v>
      </c>
      <c r="L39" s="22">
        <v>57176089</v>
      </c>
      <c r="M39" s="22">
        <v>53961118</v>
      </c>
      <c r="N39" s="22">
        <v>167615594</v>
      </c>
      <c r="O39" s="22">
        <v>46102691</v>
      </c>
      <c r="P39" s="22">
        <v>584105</v>
      </c>
      <c r="Q39" s="22">
        <v>98957502</v>
      </c>
      <c r="R39" s="22">
        <v>145644298</v>
      </c>
      <c r="S39" s="22">
        <v>0</v>
      </c>
      <c r="T39" s="22">
        <v>0</v>
      </c>
      <c r="U39" s="22">
        <v>0</v>
      </c>
      <c r="V39" s="22">
        <v>0</v>
      </c>
      <c r="W39" s="22">
        <v>587163611</v>
      </c>
      <c r="X39" s="22">
        <v>507502897</v>
      </c>
      <c r="Y39" s="22">
        <v>79660714</v>
      </c>
      <c r="Z39" s="23">
        <v>15.696602811707693</v>
      </c>
      <c r="AA39" s="20">
        <v>734250100</v>
      </c>
    </row>
    <row r="40" spans="1:27" x14ac:dyDescent="0.25">
      <c r="A40" s="19" t="s">
        <v>66</v>
      </c>
      <c r="B40" s="15" t="s">
        <v>32</v>
      </c>
      <c r="C40" s="20">
        <v>8934</v>
      </c>
      <c r="D40" s="20">
        <v>0</v>
      </c>
      <c r="E40" s="21">
        <v>105900</v>
      </c>
      <c r="F40" s="22">
        <v>106900</v>
      </c>
      <c r="G40" s="22">
        <v>0</v>
      </c>
      <c r="H40" s="22">
        <v>282</v>
      </c>
      <c r="I40" s="22">
        <v>0</v>
      </c>
      <c r="J40" s="22">
        <v>282</v>
      </c>
      <c r="K40" s="22">
        <v>702</v>
      </c>
      <c r="L40" s="22">
        <v>0</v>
      </c>
      <c r="M40" s="22">
        <v>0</v>
      </c>
      <c r="N40" s="22">
        <v>702</v>
      </c>
      <c r="O40" s="22">
        <v>435</v>
      </c>
      <c r="P40" s="22">
        <v>0</v>
      </c>
      <c r="Q40" s="22">
        <v>500</v>
      </c>
      <c r="R40" s="22">
        <v>935</v>
      </c>
      <c r="S40" s="22">
        <v>0</v>
      </c>
      <c r="T40" s="22">
        <v>0</v>
      </c>
      <c r="U40" s="22">
        <v>0</v>
      </c>
      <c r="V40" s="22">
        <v>0</v>
      </c>
      <c r="W40" s="22">
        <v>1919</v>
      </c>
      <c r="X40" s="22">
        <v>79675</v>
      </c>
      <c r="Y40" s="22">
        <v>-77756</v>
      </c>
      <c r="Z40" s="23">
        <v>-97.591465327894568</v>
      </c>
      <c r="AA40" s="20">
        <v>106900</v>
      </c>
    </row>
    <row r="41" spans="1:27" x14ac:dyDescent="0.25">
      <c r="A41" s="19" t="s">
        <v>67</v>
      </c>
      <c r="B41" s="15" t="s">
        <v>32</v>
      </c>
      <c r="C41" s="20">
        <v>28130864</v>
      </c>
      <c r="D41" s="20">
        <v>0</v>
      </c>
      <c r="E41" s="21">
        <v>25831791</v>
      </c>
      <c r="F41" s="22">
        <v>20831791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18123841</v>
      </c>
      <c r="Y41" s="22">
        <v>-18123841</v>
      </c>
      <c r="Z41" s="23">
        <v>-100</v>
      </c>
      <c r="AA41" s="20">
        <v>20831791</v>
      </c>
    </row>
    <row r="42" spans="1:27" x14ac:dyDescent="0.25">
      <c r="A42" s="19" t="s">
        <v>68</v>
      </c>
      <c r="B42" s="15" t="s">
        <v>32</v>
      </c>
      <c r="C42" s="20">
        <v>8831627</v>
      </c>
      <c r="D42" s="20">
        <v>0</v>
      </c>
      <c r="E42" s="21">
        <v>8528435</v>
      </c>
      <c r="F42" s="22">
        <v>8528435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9013931</v>
      </c>
      <c r="P42" s="22">
        <v>-3704466</v>
      </c>
      <c r="Q42" s="22">
        <v>692909</v>
      </c>
      <c r="R42" s="22">
        <v>6002374</v>
      </c>
      <c r="S42" s="22">
        <v>0</v>
      </c>
      <c r="T42" s="22">
        <v>0</v>
      </c>
      <c r="U42" s="22">
        <v>0</v>
      </c>
      <c r="V42" s="22">
        <v>0</v>
      </c>
      <c r="W42" s="22">
        <v>6002374</v>
      </c>
      <c r="X42" s="22">
        <v>6396327</v>
      </c>
      <c r="Y42" s="22">
        <v>-393953</v>
      </c>
      <c r="Z42" s="23">
        <v>-6.1590503424856173</v>
      </c>
      <c r="AA42" s="20">
        <v>8528435</v>
      </c>
    </row>
    <row r="43" spans="1:27" x14ac:dyDescent="0.25">
      <c r="A43" s="19" t="s">
        <v>69</v>
      </c>
      <c r="B43" s="15" t="s">
        <v>32</v>
      </c>
      <c r="C43" s="20">
        <v>100435901</v>
      </c>
      <c r="D43" s="20">
        <v>0</v>
      </c>
      <c r="E43" s="21">
        <v>75556000</v>
      </c>
      <c r="F43" s="22">
        <v>110000000</v>
      </c>
      <c r="G43" s="22">
        <v>9304638</v>
      </c>
      <c r="H43" s="22">
        <v>13857809</v>
      </c>
      <c r="I43" s="22">
        <v>16000232</v>
      </c>
      <c r="J43" s="22">
        <v>39162679</v>
      </c>
      <c r="K43" s="22">
        <v>11736322</v>
      </c>
      <c r="L43" s="22">
        <v>13995622</v>
      </c>
      <c r="M43" s="22">
        <v>17123539</v>
      </c>
      <c r="N43" s="22">
        <v>42855483</v>
      </c>
      <c r="O43" s="22">
        <v>12881695</v>
      </c>
      <c r="P43" s="22">
        <v>0</v>
      </c>
      <c r="Q43" s="22">
        <v>29403048</v>
      </c>
      <c r="R43" s="22">
        <v>42284743</v>
      </c>
      <c r="S43" s="22">
        <v>0</v>
      </c>
      <c r="T43" s="22">
        <v>0</v>
      </c>
      <c r="U43" s="22">
        <v>0</v>
      </c>
      <c r="V43" s="22">
        <v>0</v>
      </c>
      <c r="W43" s="22">
        <v>124302905</v>
      </c>
      <c r="X43" s="22">
        <v>65277997</v>
      </c>
      <c r="Y43" s="22">
        <v>59024908</v>
      </c>
      <c r="Z43" s="23">
        <v>90.420831999486751</v>
      </c>
      <c r="AA43" s="20">
        <v>110000000</v>
      </c>
    </row>
    <row r="44" spans="1:27" x14ac:dyDescent="0.25">
      <c r="A44" s="19" t="s">
        <v>70</v>
      </c>
      <c r="B44" s="15" t="s">
        <v>32</v>
      </c>
      <c r="C44" s="20">
        <v>42947257</v>
      </c>
      <c r="D44" s="20">
        <v>0</v>
      </c>
      <c r="E44" s="21">
        <v>38655196</v>
      </c>
      <c r="F44" s="22">
        <v>39455296</v>
      </c>
      <c r="G44" s="22">
        <v>932197</v>
      </c>
      <c r="H44" s="22">
        <v>1581018</v>
      </c>
      <c r="I44" s="22">
        <v>5158726</v>
      </c>
      <c r="J44" s="22">
        <v>7671941</v>
      </c>
      <c r="K44" s="22">
        <v>4304086</v>
      </c>
      <c r="L44" s="22">
        <v>3435315</v>
      </c>
      <c r="M44" s="22">
        <v>1800526</v>
      </c>
      <c r="N44" s="22">
        <v>9539927</v>
      </c>
      <c r="O44" s="22">
        <v>5560179</v>
      </c>
      <c r="P44" s="22">
        <v>4213869</v>
      </c>
      <c r="Q44" s="22">
        <v>2084939</v>
      </c>
      <c r="R44" s="22">
        <v>11858987</v>
      </c>
      <c r="S44" s="22">
        <v>0</v>
      </c>
      <c r="T44" s="22">
        <v>0</v>
      </c>
      <c r="U44" s="22">
        <v>0</v>
      </c>
      <c r="V44" s="22">
        <v>0</v>
      </c>
      <c r="W44" s="22">
        <v>29070855</v>
      </c>
      <c r="X44" s="22">
        <v>29191419</v>
      </c>
      <c r="Y44" s="22">
        <v>-120564</v>
      </c>
      <c r="Z44" s="23">
        <v>-0.4130117826749018</v>
      </c>
      <c r="AA44" s="20">
        <v>39455296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22251227</v>
      </c>
      <c r="F46" s="22">
        <v>22251227</v>
      </c>
      <c r="G46" s="22">
        <v>-182275</v>
      </c>
      <c r="H46" s="22">
        <v>0</v>
      </c>
      <c r="I46" s="22">
        <v>88362</v>
      </c>
      <c r="J46" s="22">
        <v>-93913</v>
      </c>
      <c r="K46" s="22">
        <v>185375</v>
      </c>
      <c r="L46" s="22">
        <v>243291</v>
      </c>
      <c r="M46" s="22">
        <v>291461</v>
      </c>
      <c r="N46" s="22">
        <v>720127</v>
      </c>
      <c r="O46" s="22">
        <v>74665</v>
      </c>
      <c r="P46" s="22">
        <v>28191</v>
      </c>
      <c r="Q46" s="22">
        <v>94288</v>
      </c>
      <c r="R46" s="22">
        <v>197144</v>
      </c>
      <c r="S46" s="22">
        <v>0</v>
      </c>
      <c r="T46" s="22">
        <v>0</v>
      </c>
      <c r="U46" s="22">
        <v>0</v>
      </c>
      <c r="V46" s="22">
        <v>0</v>
      </c>
      <c r="W46" s="22">
        <v>823358</v>
      </c>
      <c r="X46" s="22">
        <v>16688421</v>
      </c>
      <c r="Y46" s="22">
        <v>-15865063</v>
      </c>
      <c r="Z46" s="23">
        <v>-95.066291772001676</v>
      </c>
      <c r="AA46" s="20">
        <v>22251227</v>
      </c>
    </row>
    <row r="47" spans="1:27" x14ac:dyDescent="0.25">
      <c r="A47" s="19" t="s">
        <v>73</v>
      </c>
      <c r="B47" s="15" t="s">
        <v>32</v>
      </c>
      <c r="C47" s="20">
        <v>11706513</v>
      </c>
      <c r="D47" s="20">
        <v>0</v>
      </c>
      <c r="E47" s="21">
        <v>9937230</v>
      </c>
      <c r="F47" s="22">
        <v>8719290</v>
      </c>
      <c r="G47" s="22">
        <v>168</v>
      </c>
      <c r="H47" s="22">
        <v>562790</v>
      </c>
      <c r="I47" s="22">
        <v>4080</v>
      </c>
      <c r="J47" s="22">
        <v>567038</v>
      </c>
      <c r="K47" s="22">
        <v>1562625</v>
      </c>
      <c r="L47" s="22">
        <v>7408</v>
      </c>
      <c r="M47" s="22">
        <v>577581</v>
      </c>
      <c r="N47" s="22">
        <v>2147614</v>
      </c>
      <c r="O47" s="22">
        <v>117906</v>
      </c>
      <c r="P47" s="22">
        <v>816214</v>
      </c>
      <c r="Q47" s="22">
        <v>615758</v>
      </c>
      <c r="R47" s="22">
        <v>1549878</v>
      </c>
      <c r="S47" s="22">
        <v>0</v>
      </c>
      <c r="T47" s="22">
        <v>0</v>
      </c>
      <c r="U47" s="22">
        <v>0</v>
      </c>
      <c r="V47" s="22">
        <v>0</v>
      </c>
      <c r="W47" s="22">
        <v>4264530</v>
      </c>
      <c r="X47" s="22">
        <v>7148442</v>
      </c>
      <c r="Y47" s="22">
        <v>-2883912</v>
      </c>
      <c r="Z47" s="23">
        <v>-40.343224439675105</v>
      </c>
      <c r="AA47" s="20">
        <v>8719290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866848768</v>
      </c>
      <c r="D50" s="29">
        <f t="shared" ref="D50:Y50" si="1">SUM(D37:D49)</f>
        <v>0</v>
      </c>
      <c r="E50" s="30">
        <f t="shared" si="1"/>
        <v>850107908</v>
      </c>
      <c r="F50" s="31">
        <f t="shared" si="1"/>
        <v>970032189</v>
      </c>
      <c r="G50" s="31">
        <f t="shared" si="1"/>
        <v>101322219</v>
      </c>
      <c r="H50" s="31">
        <f t="shared" si="1"/>
        <v>114309626</v>
      </c>
      <c r="I50" s="31">
        <f t="shared" si="1"/>
        <v>105582742</v>
      </c>
      <c r="J50" s="31">
        <f t="shared" si="1"/>
        <v>321214587</v>
      </c>
      <c r="K50" s="31">
        <f t="shared" si="1"/>
        <v>74267497</v>
      </c>
      <c r="L50" s="31">
        <f t="shared" si="1"/>
        <v>74857725</v>
      </c>
      <c r="M50" s="31">
        <f t="shared" si="1"/>
        <v>73754225</v>
      </c>
      <c r="N50" s="31">
        <f t="shared" si="1"/>
        <v>222879447</v>
      </c>
      <c r="O50" s="31">
        <f t="shared" si="1"/>
        <v>86948654</v>
      </c>
      <c r="P50" s="31">
        <f t="shared" si="1"/>
        <v>6493070</v>
      </c>
      <c r="Q50" s="31">
        <f t="shared" si="1"/>
        <v>134035186</v>
      </c>
      <c r="R50" s="31">
        <f t="shared" si="1"/>
        <v>227476910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771570944</v>
      </c>
      <c r="X50" s="31">
        <f t="shared" si="1"/>
        <v>667561995</v>
      </c>
      <c r="Y50" s="31">
        <f t="shared" si="1"/>
        <v>104008949</v>
      </c>
      <c r="Z50" s="32">
        <f>+IF(X50&lt;&gt;0,+(Y50/X50)*100,0)</f>
        <v>15.580417965525434</v>
      </c>
      <c r="AA50" s="29">
        <f>SUM(AA37:AA49)</f>
        <v>970032189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-371440875</v>
      </c>
      <c r="D51" s="39">
        <f t="shared" si="2"/>
        <v>0</v>
      </c>
      <c r="E51" s="40">
        <f t="shared" si="2"/>
        <v>-249833374</v>
      </c>
      <c r="F51" s="41">
        <f t="shared" si="2"/>
        <v>-344303249</v>
      </c>
      <c r="G51" s="41">
        <f t="shared" si="2"/>
        <v>-57240353</v>
      </c>
      <c r="H51" s="41">
        <f t="shared" si="2"/>
        <v>-49388794</v>
      </c>
      <c r="I51" s="41">
        <f t="shared" si="2"/>
        <v>-50837947</v>
      </c>
      <c r="J51" s="41">
        <f t="shared" si="2"/>
        <v>-157467094</v>
      </c>
      <c r="K51" s="41">
        <f t="shared" si="2"/>
        <v>-27036203</v>
      </c>
      <c r="L51" s="41">
        <f t="shared" si="2"/>
        <v>-29151161</v>
      </c>
      <c r="M51" s="41">
        <f t="shared" si="2"/>
        <v>-25996925</v>
      </c>
      <c r="N51" s="41">
        <f t="shared" si="2"/>
        <v>-82184289</v>
      </c>
      <c r="O51" s="41">
        <f t="shared" si="2"/>
        <v>-44850631</v>
      </c>
      <c r="P51" s="41">
        <f t="shared" si="2"/>
        <v>62428718</v>
      </c>
      <c r="Q51" s="41">
        <f t="shared" si="2"/>
        <v>-105676472</v>
      </c>
      <c r="R51" s="41">
        <f t="shared" si="2"/>
        <v>-88098385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-327749768</v>
      </c>
      <c r="X51" s="41">
        <f t="shared" si="2"/>
        <v>-210992492</v>
      </c>
      <c r="Y51" s="41">
        <f t="shared" si="2"/>
        <v>-116757276</v>
      </c>
      <c r="Z51" s="42">
        <f>+IF(X51&lt;&gt;0,+(Y51/X51)*100,0)</f>
        <v>55.337170954879291</v>
      </c>
      <c r="AA51" s="39">
        <f>+AA35-AA50</f>
        <v>-344303249</v>
      </c>
    </row>
    <row r="52" spans="1:27" x14ac:dyDescent="0.25">
      <c r="A52" s="43" t="s">
        <v>78</v>
      </c>
      <c r="B52" s="15" t="s">
        <v>32</v>
      </c>
      <c r="C52" s="20">
        <v>18620000</v>
      </c>
      <c r="D52" s="20">
        <v>0</v>
      </c>
      <c r="E52" s="21">
        <v>14000000</v>
      </c>
      <c r="F52" s="22">
        <v>14000000</v>
      </c>
      <c r="G52" s="22">
        <v>0</v>
      </c>
      <c r="H52" s="22">
        <v>0</v>
      </c>
      <c r="I52" s="22">
        <v>2031747</v>
      </c>
      <c r="J52" s="22">
        <v>2031747</v>
      </c>
      <c r="K52" s="22">
        <v>0</v>
      </c>
      <c r="L52" s="22">
        <v>0</v>
      </c>
      <c r="M52" s="22">
        <v>4311973</v>
      </c>
      <c r="N52" s="22">
        <v>4311973</v>
      </c>
      <c r="O52" s="22">
        <v>1213132</v>
      </c>
      <c r="P52" s="22">
        <v>0</v>
      </c>
      <c r="Q52" s="22">
        <v>0</v>
      </c>
      <c r="R52" s="22">
        <v>1213132</v>
      </c>
      <c r="S52" s="22">
        <v>0</v>
      </c>
      <c r="T52" s="22">
        <v>0</v>
      </c>
      <c r="U52" s="22">
        <v>0</v>
      </c>
      <c r="V52" s="22">
        <v>0</v>
      </c>
      <c r="W52" s="22">
        <v>7556852</v>
      </c>
      <c r="X52" s="22">
        <v>10499994</v>
      </c>
      <c r="Y52" s="22">
        <v>-2943142</v>
      </c>
      <c r="Z52" s="23">
        <v>-28.029939826632283</v>
      </c>
      <c r="AA52" s="20">
        <v>14000000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-352820875</v>
      </c>
      <c r="D54" s="48">
        <f t="shared" si="3"/>
        <v>0</v>
      </c>
      <c r="E54" s="49">
        <f t="shared" si="3"/>
        <v>-235833374</v>
      </c>
      <c r="F54" s="50">
        <f t="shared" si="3"/>
        <v>-330303249</v>
      </c>
      <c r="G54" s="50">
        <f t="shared" si="3"/>
        <v>-57240353</v>
      </c>
      <c r="H54" s="50">
        <f t="shared" si="3"/>
        <v>-49388794</v>
      </c>
      <c r="I54" s="50">
        <f t="shared" si="3"/>
        <v>-48806200</v>
      </c>
      <c r="J54" s="50">
        <f t="shared" si="3"/>
        <v>-155435347</v>
      </c>
      <c r="K54" s="50">
        <f t="shared" si="3"/>
        <v>-27036203</v>
      </c>
      <c r="L54" s="50">
        <f t="shared" si="3"/>
        <v>-29151161</v>
      </c>
      <c r="M54" s="50">
        <f t="shared" si="3"/>
        <v>-21684952</v>
      </c>
      <c r="N54" s="50">
        <f t="shared" si="3"/>
        <v>-77872316</v>
      </c>
      <c r="O54" s="50">
        <f t="shared" si="3"/>
        <v>-43637499</v>
      </c>
      <c r="P54" s="50">
        <f t="shared" si="3"/>
        <v>62428718</v>
      </c>
      <c r="Q54" s="50">
        <f t="shared" si="3"/>
        <v>-105676472</v>
      </c>
      <c r="R54" s="50">
        <f t="shared" si="3"/>
        <v>-86885253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-320192916</v>
      </c>
      <c r="X54" s="50">
        <f t="shared" si="3"/>
        <v>-200492498</v>
      </c>
      <c r="Y54" s="50">
        <f t="shared" si="3"/>
        <v>-119700418</v>
      </c>
      <c r="Z54" s="51">
        <f>+IF(X54&lt;&gt;0,+(Y54/X54)*100,0)</f>
        <v>59.703190490449174</v>
      </c>
      <c r="AA54" s="48">
        <f>SUM(AA51:AA53)</f>
        <v>-330303249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-352820875</v>
      </c>
      <c r="D56" s="54">
        <f>+D54-D55</f>
        <v>0</v>
      </c>
      <c r="E56" s="55">
        <f t="shared" si="4"/>
        <v>-235833374</v>
      </c>
      <c r="F56" s="56">
        <f t="shared" si="4"/>
        <v>-330303249</v>
      </c>
      <c r="G56" s="56">
        <f t="shared" si="4"/>
        <v>-57240353</v>
      </c>
      <c r="H56" s="56">
        <f t="shared" si="4"/>
        <v>-49388794</v>
      </c>
      <c r="I56" s="56">
        <f t="shared" si="4"/>
        <v>-48806200</v>
      </c>
      <c r="J56" s="56">
        <f t="shared" si="4"/>
        <v>-155435347</v>
      </c>
      <c r="K56" s="56">
        <f t="shared" si="4"/>
        <v>-27036203</v>
      </c>
      <c r="L56" s="56">
        <f t="shared" si="4"/>
        <v>-29151161</v>
      </c>
      <c r="M56" s="56">
        <f t="shared" si="4"/>
        <v>-21684952</v>
      </c>
      <c r="N56" s="56">
        <f t="shared" si="4"/>
        <v>-77872316</v>
      </c>
      <c r="O56" s="56">
        <f t="shared" si="4"/>
        <v>-43637499</v>
      </c>
      <c r="P56" s="56">
        <f t="shared" si="4"/>
        <v>62428718</v>
      </c>
      <c r="Q56" s="56">
        <f t="shared" si="4"/>
        <v>-105676472</v>
      </c>
      <c r="R56" s="56">
        <f t="shared" si="4"/>
        <v>-86885253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-320192916</v>
      </c>
      <c r="X56" s="56">
        <f t="shared" si="4"/>
        <v>-200492498</v>
      </c>
      <c r="Y56" s="56">
        <f t="shared" si="4"/>
        <v>-119700418</v>
      </c>
      <c r="Z56" s="57">
        <f>+IF(X56&lt;&gt;0,+(Y56/X56)*100,0)</f>
        <v>59.703190490449174</v>
      </c>
      <c r="AA56" s="54">
        <f>+AA54-AA55</f>
        <v>-330303249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-352820875</v>
      </c>
      <c r="D59" s="48">
        <f>SUM(D56:D58)</f>
        <v>0</v>
      </c>
      <c r="E59" s="49">
        <f t="shared" si="5"/>
        <v>-235833374</v>
      </c>
      <c r="F59" s="50">
        <f t="shared" si="5"/>
        <v>-330303249</v>
      </c>
      <c r="G59" s="50">
        <f t="shared" si="5"/>
        <v>-57240353</v>
      </c>
      <c r="H59" s="50">
        <f t="shared" si="5"/>
        <v>-49388794</v>
      </c>
      <c r="I59" s="50">
        <f t="shared" si="5"/>
        <v>-48806200</v>
      </c>
      <c r="J59" s="50">
        <f t="shared" si="5"/>
        <v>-155435347</v>
      </c>
      <c r="K59" s="50">
        <f t="shared" si="5"/>
        <v>-27036203</v>
      </c>
      <c r="L59" s="50">
        <f t="shared" si="5"/>
        <v>-29151161</v>
      </c>
      <c r="M59" s="50">
        <f t="shared" si="5"/>
        <v>-21684952</v>
      </c>
      <c r="N59" s="50">
        <f t="shared" si="5"/>
        <v>-77872316</v>
      </c>
      <c r="O59" s="50">
        <f t="shared" si="5"/>
        <v>-43637499</v>
      </c>
      <c r="P59" s="50">
        <f t="shared" si="5"/>
        <v>62428718</v>
      </c>
      <c r="Q59" s="50">
        <f t="shared" si="5"/>
        <v>-105676472</v>
      </c>
      <c r="R59" s="50">
        <f t="shared" si="5"/>
        <v>-86885253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-320192916</v>
      </c>
      <c r="X59" s="50">
        <f t="shared" si="5"/>
        <v>-200492498</v>
      </c>
      <c r="Y59" s="50">
        <f t="shared" si="5"/>
        <v>-119700418</v>
      </c>
      <c r="Z59" s="51">
        <f>+IF(X59&lt;&gt;0,+(Y59/X59)*100,0)</f>
        <v>59.703190490449174</v>
      </c>
      <c r="AA59" s="48">
        <f>SUM(AA56:AA58)</f>
        <v>-330303249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-352820875</v>
      </c>
      <c r="D62" s="65">
        <f>SUM(D59:D61)</f>
        <v>0</v>
      </c>
      <c r="E62" s="66">
        <f t="shared" si="6"/>
        <v>-235833374</v>
      </c>
      <c r="F62" s="67">
        <f t="shared" si="6"/>
        <v>-330303249</v>
      </c>
      <c r="G62" s="67">
        <f t="shared" si="6"/>
        <v>-57240353</v>
      </c>
      <c r="H62" s="67">
        <f t="shared" si="6"/>
        <v>-49388794</v>
      </c>
      <c r="I62" s="67">
        <f t="shared" si="6"/>
        <v>-48806200</v>
      </c>
      <c r="J62" s="67">
        <f t="shared" si="6"/>
        <v>-155435347</v>
      </c>
      <c r="K62" s="67">
        <f t="shared" si="6"/>
        <v>-27036203</v>
      </c>
      <c r="L62" s="67">
        <f t="shared" si="6"/>
        <v>-29151161</v>
      </c>
      <c r="M62" s="67">
        <f t="shared" si="6"/>
        <v>-21684952</v>
      </c>
      <c r="N62" s="67">
        <f t="shared" si="6"/>
        <v>-77872316</v>
      </c>
      <c r="O62" s="67">
        <f t="shared" si="6"/>
        <v>-43637499</v>
      </c>
      <c r="P62" s="67">
        <f t="shared" si="6"/>
        <v>62428718</v>
      </c>
      <c r="Q62" s="67">
        <f t="shared" si="6"/>
        <v>-105676472</v>
      </c>
      <c r="R62" s="67">
        <f t="shared" si="6"/>
        <v>-86885253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-320192916</v>
      </c>
      <c r="X62" s="67">
        <f t="shared" si="6"/>
        <v>-200492498</v>
      </c>
      <c r="Y62" s="67">
        <f t="shared" si="6"/>
        <v>-119700418</v>
      </c>
      <c r="Z62" s="68">
        <f>+IF(X62&lt;&gt;0,+(Y62/X62)*100,0)</f>
        <v>59.703190490449174</v>
      </c>
      <c r="AA62" s="65">
        <f>SUM(AA59:AA61)</f>
        <v>-330303249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100108121</v>
      </c>
      <c r="D6" s="20">
        <v>0</v>
      </c>
      <c r="E6" s="21">
        <v>94904042</v>
      </c>
      <c r="F6" s="22">
        <v>110166042</v>
      </c>
      <c r="G6" s="22">
        <v>7943754</v>
      </c>
      <c r="H6" s="22">
        <v>9749384</v>
      </c>
      <c r="I6" s="22">
        <v>8145415</v>
      </c>
      <c r="J6" s="22">
        <v>25838553</v>
      </c>
      <c r="K6" s="22">
        <v>9574485</v>
      </c>
      <c r="L6" s="22">
        <v>11854591</v>
      </c>
      <c r="M6" s="22">
        <v>10483608</v>
      </c>
      <c r="N6" s="22">
        <v>31912684</v>
      </c>
      <c r="O6" s="22">
        <v>8148226</v>
      </c>
      <c r="P6" s="22">
        <v>5174040</v>
      </c>
      <c r="Q6" s="22">
        <v>10074060</v>
      </c>
      <c r="R6" s="22">
        <v>23396326</v>
      </c>
      <c r="S6" s="22">
        <v>0</v>
      </c>
      <c r="T6" s="22">
        <v>0</v>
      </c>
      <c r="U6" s="22">
        <v>0</v>
      </c>
      <c r="V6" s="22">
        <v>0</v>
      </c>
      <c r="W6" s="22">
        <v>81147563</v>
      </c>
      <c r="X6" s="22">
        <v>77282830</v>
      </c>
      <c r="Y6" s="22">
        <v>3864733</v>
      </c>
      <c r="Z6" s="23">
        <v>5.0007653705227924</v>
      </c>
      <c r="AA6" s="20">
        <v>110166042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24071</v>
      </c>
      <c r="D22" s="20">
        <v>0</v>
      </c>
      <c r="E22" s="21">
        <v>52150</v>
      </c>
      <c r="F22" s="22">
        <v>52150</v>
      </c>
      <c r="G22" s="22">
        <v>0</v>
      </c>
      <c r="H22" s="22">
        <v>4348</v>
      </c>
      <c r="I22" s="22">
        <v>0</v>
      </c>
      <c r="J22" s="22">
        <v>4348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4348</v>
      </c>
      <c r="X22" s="22">
        <v>39114</v>
      </c>
      <c r="Y22" s="22">
        <v>-34766</v>
      </c>
      <c r="Z22" s="18">
        <v>-88.883775630209129</v>
      </c>
      <c r="AA22" s="20">
        <v>52150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27451000</v>
      </c>
      <c r="R28" s="22">
        <v>27451000</v>
      </c>
      <c r="S28" s="22">
        <v>0</v>
      </c>
      <c r="T28" s="22">
        <v>0</v>
      </c>
      <c r="U28" s="22">
        <v>0</v>
      </c>
      <c r="V28" s="22">
        <v>0</v>
      </c>
      <c r="W28" s="22">
        <v>27451000</v>
      </c>
      <c r="X28" s="22">
        <v>0</v>
      </c>
      <c r="Y28" s="22">
        <v>27451000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100132192</v>
      </c>
      <c r="D35" s="29">
        <f t="shared" ref="D35:Y35" si="0">SUM(D6:D34)</f>
        <v>0</v>
      </c>
      <c r="E35" s="30">
        <f t="shared" si="0"/>
        <v>94956192</v>
      </c>
      <c r="F35" s="31">
        <f t="shared" si="0"/>
        <v>110218192</v>
      </c>
      <c r="G35" s="31">
        <f t="shared" si="0"/>
        <v>7943754</v>
      </c>
      <c r="H35" s="31">
        <f t="shared" si="0"/>
        <v>9753732</v>
      </c>
      <c r="I35" s="31">
        <f t="shared" si="0"/>
        <v>8145415</v>
      </c>
      <c r="J35" s="31">
        <f t="shared" si="0"/>
        <v>25842901</v>
      </c>
      <c r="K35" s="31">
        <f t="shared" si="0"/>
        <v>9574485</v>
      </c>
      <c r="L35" s="31">
        <f t="shared" si="0"/>
        <v>11854591</v>
      </c>
      <c r="M35" s="31">
        <f t="shared" si="0"/>
        <v>10483608</v>
      </c>
      <c r="N35" s="31">
        <f t="shared" si="0"/>
        <v>31912684</v>
      </c>
      <c r="O35" s="31">
        <f t="shared" si="0"/>
        <v>8148226</v>
      </c>
      <c r="P35" s="31">
        <f t="shared" si="0"/>
        <v>5174040</v>
      </c>
      <c r="Q35" s="31">
        <f t="shared" si="0"/>
        <v>37525060</v>
      </c>
      <c r="R35" s="31">
        <f t="shared" si="0"/>
        <v>50847326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108602911</v>
      </c>
      <c r="X35" s="31">
        <f t="shared" si="0"/>
        <v>77321944</v>
      </c>
      <c r="Y35" s="31">
        <f t="shared" si="0"/>
        <v>31280967</v>
      </c>
      <c r="Z35" s="32">
        <f>+IF(X35&lt;&gt;0,+(Y35/X35)*100,0)</f>
        <v>40.455484409445269</v>
      </c>
      <c r="AA35" s="29">
        <f>SUM(AA6:AA34)</f>
        <v>110218192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6556021</v>
      </c>
      <c r="D37" s="20">
        <v>0</v>
      </c>
      <c r="E37" s="21">
        <v>0</v>
      </c>
      <c r="F37" s="22">
        <v>0</v>
      </c>
      <c r="G37" s="22">
        <v>0</v>
      </c>
      <c r="H37" s="22">
        <v>696129</v>
      </c>
      <c r="I37" s="22">
        <v>1381907</v>
      </c>
      <c r="J37" s="22">
        <v>2078036</v>
      </c>
      <c r="K37" s="22">
        <v>702976</v>
      </c>
      <c r="L37" s="22">
        <v>825190</v>
      </c>
      <c r="M37" s="22">
        <v>0</v>
      </c>
      <c r="N37" s="22">
        <v>1528166</v>
      </c>
      <c r="O37" s="22">
        <v>1487498</v>
      </c>
      <c r="P37" s="22">
        <v>716352</v>
      </c>
      <c r="Q37" s="22">
        <v>535296</v>
      </c>
      <c r="R37" s="22">
        <v>2739146</v>
      </c>
      <c r="S37" s="22">
        <v>0</v>
      </c>
      <c r="T37" s="22">
        <v>0</v>
      </c>
      <c r="U37" s="22">
        <v>0</v>
      </c>
      <c r="V37" s="22">
        <v>0</v>
      </c>
      <c r="W37" s="22">
        <v>6345348</v>
      </c>
      <c r="X37" s="22">
        <v>0</v>
      </c>
      <c r="Y37" s="22">
        <v>6345348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107387138</v>
      </c>
      <c r="D39" s="20">
        <v>0</v>
      </c>
      <c r="E39" s="21">
        <v>126388304</v>
      </c>
      <c r="F39" s="22">
        <v>126388304</v>
      </c>
      <c r="G39" s="22">
        <v>12524099</v>
      </c>
      <c r="H39" s="22">
        <v>15031960</v>
      </c>
      <c r="I39" s="22">
        <v>11207012</v>
      </c>
      <c r="J39" s="22">
        <v>38763071</v>
      </c>
      <c r="K39" s="22">
        <v>9612230</v>
      </c>
      <c r="L39" s="22">
        <v>3192326</v>
      </c>
      <c r="M39" s="22">
        <v>16807743</v>
      </c>
      <c r="N39" s="22">
        <v>29612299</v>
      </c>
      <c r="O39" s="22">
        <v>9121174</v>
      </c>
      <c r="P39" s="22">
        <v>10513847</v>
      </c>
      <c r="Q39" s="22">
        <v>9172437</v>
      </c>
      <c r="R39" s="22">
        <v>28807458</v>
      </c>
      <c r="S39" s="22">
        <v>0</v>
      </c>
      <c r="T39" s="22">
        <v>0</v>
      </c>
      <c r="U39" s="22">
        <v>0</v>
      </c>
      <c r="V39" s="22">
        <v>0</v>
      </c>
      <c r="W39" s="22">
        <v>97182828</v>
      </c>
      <c r="X39" s="22">
        <v>17069735</v>
      </c>
      <c r="Y39" s="22">
        <v>80113093</v>
      </c>
      <c r="Z39" s="23">
        <v>469.32827603943474</v>
      </c>
      <c r="AA39" s="20">
        <v>126388304</v>
      </c>
    </row>
    <row r="40" spans="1:27" x14ac:dyDescent="0.25">
      <c r="A40" s="19" t="s">
        <v>66</v>
      </c>
      <c r="B40" s="15" t="s">
        <v>32</v>
      </c>
      <c r="C40" s="20">
        <v>8496045</v>
      </c>
      <c r="D40" s="20">
        <v>0</v>
      </c>
      <c r="E40" s="21">
        <v>402790</v>
      </c>
      <c r="F40" s="22">
        <v>402790</v>
      </c>
      <c r="G40" s="22">
        <v>33119</v>
      </c>
      <c r="H40" s="22">
        <v>12397</v>
      </c>
      <c r="I40" s="22">
        <v>0</v>
      </c>
      <c r="J40" s="22">
        <v>45516</v>
      </c>
      <c r="K40" s="22">
        <v>290706</v>
      </c>
      <c r="L40" s="22">
        <v>0</v>
      </c>
      <c r="M40" s="22">
        <v>3195</v>
      </c>
      <c r="N40" s="22">
        <v>293901</v>
      </c>
      <c r="O40" s="22">
        <v>38831</v>
      </c>
      <c r="P40" s="22">
        <v>5120</v>
      </c>
      <c r="Q40" s="22">
        <v>892249</v>
      </c>
      <c r="R40" s="22">
        <v>936200</v>
      </c>
      <c r="S40" s="22">
        <v>0</v>
      </c>
      <c r="T40" s="22">
        <v>0</v>
      </c>
      <c r="U40" s="22">
        <v>0</v>
      </c>
      <c r="V40" s="22">
        <v>0</v>
      </c>
      <c r="W40" s="22">
        <v>1275617</v>
      </c>
      <c r="X40" s="22">
        <v>302094</v>
      </c>
      <c r="Y40" s="22">
        <v>973523</v>
      </c>
      <c r="Z40" s="23">
        <v>322.25830370679324</v>
      </c>
      <c r="AA40" s="20">
        <v>402790</v>
      </c>
    </row>
    <row r="41" spans="1:27" x14ac:dyDescent="0.25">
      <c r="A41" s="19" t="s">
        <v>67</v>
      </c>
      <c r="B41" s="15" t="s">
        <v>32</v>
      </c>
      <c r="C41" s="20">
        <v>15886514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3182859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37028355</v>
      </c>
      <c r="D44" s="20">
        <v>0</v>
      </c>
      <c r="E44" s="21">
        <v>2861857</v>
      </c>
      <c r="F44" s="22">
        <v>8223714</v>
      </c>
      <c r="G44" s="22">
        <v>2246651</v>
      </c>
      <c r="H44" s="22">
        <v>0</v>
      </c>
      <c r="I44" s="22">
        <v>0</v>
      </c>
      <c r="J44" s="22">
        <v>2246651</v>
      </c>
      <c r="K44" s="22">
        <v>14200</v>
      </c>
      <c r="L44" s="22">
        <v>10563806</v>
      </c>
      <c r="M44" s="22">
        <v>492568</v>
      </c>
      <c r="N44" s="22">
        <v>11070574</v>
      </c>
      <c r="O44" s="22">
        <v>114865</v>
      </c>
      <c r="P44" s="22">
        <v>84022</v>
      </c>
      <c r="Q44" s="22">
        <v>2998693</v>
      </c>
      <c r="R44" s="22">
        <v>3197580</v>
      </c>
      <c r="S44" s="22">
        <v>0</v>
      </c>
      <c r="T44" s="22">
        <v>0</v>
      </c>
      <c r="U44" s="22">
        <v>0</v>
      </c>
      <c r="V44" s="22">
        <v>0</v>
      </c>
      <c r="W44" s="22">
        <v>16514805</v>
      </c>
      <c r="X44" s="22">
        <v>78570455</v>
      </c>
      <c r="Y44" s="22">
        <v>-62055650</v>
      </c>
      <c r="Z44" s="23">
        <v>-78.980896826930675</v>
      </c>
      <c r="AA44" s="20">
        <v>8223714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238023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178774955</v>
      </c>
      <c r="D50" s="29">
        <f t="shared" ref="D50:Y50" si="1">SUM(D37:D49)</f>
        <v>0</v>
      </c>
      <c r="E50" s="30">
        <f t="shared" si="1"/>
        <v>129652951</v>
      </c>
      <c r="F50" s="31">
        <f t="shared" si="1"/>
        <v>135014808</v>
      </c>
      <c r="G50" s="31">
        <f t="shared" si="1"/>
        <v>14803869</v>
      </c>
      <c r="H50" s="31">
        <f t="shared" si="1"/>
        <v>15740486</v>
      </c>
      <c r="I50" s="31">
        <f t="shared" si="1"/>
        <v>12588919</v>
      </c>
      <c r="J50" s="31">
        <f t="shared" si="1"/>
        <v>43133274</v>
      </c>
      <c r="K50" s="31">
        <f t="shared" si="1"/>
        <v>10620112</v>
      </c>
      <c r="L50" s="31">
        <f t="shared" si="1"/>
        <v>14581322</v>
      </c>
      <c r="M50" s="31">
        <f t="shared" si="1"/>
        <v>17303506</v>
      </c>
      <c r="N50" s="31">
        <f t="shared" si="1"/>
        <v>42504940</v>
      </c>
      <c r="O50" s="31">
        <f t="shared" si="1"/>
        <v>10762368</v>
      </c>
      <c r="P50" s="31">
        <f t="shared" si="1"/>
        <v>11319341</v>
      </c>
      <c r="Q50" s="31">
        <f t="shared" si="1"/>
        <v>13598675</v>
      </c>
      <c r="R50" s="31">
        <f t="shared" si="1"/>
        <v>35680384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121318598</v>
      </c>
      <c r="X50" s="31">
        <f t="shared" si="1"/>
        <v>95942284</v>
      </c>
      <c r="Y50" s="31">
        <f t="shared" si="1"/>
        <v>25376314</v>
      </c>
      <c r="Z50" s="32">
        <f>+IF(X50&lt;&gt;0,+(Y50/X50)*100,0)</f>
        <v>26.449562113822516</v>
      </c>
      <c r="AA50" s="29">
        <f>SUM(AA37:AA49)</f>
        <v>135014808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-78642763</v>
      </c>
      <c r="D51" s="39">
        <f t="shared" si="2"/>
        <v>0</v>
      </c>
      <c r="E51" s="40">
        <f t="shared" si="2"/>
        <v>-34696759</v>
      </c>
      <c r="F51" s="41">
        <f t="shared" si="2"/>
        <v>-24796616</v>
      </c>
      <c r="G51" s="41">
        <f t="shared" si="2"/>
        <v>-6860115</v>
      </c>
      <c r="H51" s="41">
        <f t="shared" si="2"/>
        <v>-5986754</v>
      </c>
      <c r="I51" s="41">
        <f t="shared" si="2"/>
        <v>-4443504</v>
      </c>
      <c r="J51" s="41">
        <f t="shared" si="2"/>
        <v>-17290373</v>
      </c>
      <c r="K51" s="41">
        <f t="shared" si="2"/>
        <v>-1045627</v>
      </c>
      <c r="L51" s="41">
        <f t="shared" si="2"/>
        <v>-2726731</v>
      </c>
      <c r="M51" s="41">
        <f t="shared" si="2"/>
        <v>-6819898</v>
      </c>
      <c r="N51" s="41">
        <f t="shared" si="2"/>
        <v>-10592256</v>
      </c>
      <c r="O51" s="41">
        <f t="shared" si="2"/>
        <v>-2614142</v>
      </c>
      <c r="P51" s="41">
        <f t="shared" si="2"/>
        <v>-6145301</v>
      </c>
      <c r="Q51" s="41">
        <f t="shared" si="2"/>
        <v>23926385</v>
      </c>
      <c r="R51" s="41">
        <f t="shared" si="2"/>
        <v>15166942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-12715687</v>
      </c>
      <c r="X51" s="41">
        <f t="shared" si="2"/>
        <v>-18620340</v>
      </c>
      <c r="Y51" s="41">
        <f t="shared" si="2"/>
        <v>5904653</v>
      </c>
      <c r="Z51" s="42">
        <f>+IF(X51&lt;&gt;0,+(Y51/X51)*100,0)</f>
        <v>-31.710768976291519</v>
      </c>
      <c r="AA51" s="39">
        <f>+AA35-AA50</f>
        <v>-24796616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-78642763</v>
      </c>
      <c r="D54" s="48">
        <f t="shared" si="3"/>
        <v>0</v>
      </c>
      <c r="E54" s="49">
        <f t="shared" si="3"/>
        <v>-34696759</v>
      </c>
      <c r="F54" s="50">
        <f t="shared" si="3"/>
        <v>-24796616</v>
      </c>
      <c r="G54" s="50">
        <f t="shared" si="3"/>
        <v>-6860115</v>
      </c>
      <c r="H54" s="50">
        <f t="shared" si="3"/>
        <v>-5986754</v>
      </c>
      <c r="I54" s="50">
        <f t="shared" si="3"/>
        <v>-4443504</v>
      </c>
      <c r="J54" s="50">
        <f t="shared" si="3"/>
        <v>-17290373</v>
      </c>
      <c r="K54" s="50">
        <f t="shared" si="3"/>
        <v>-1045627</v>
      </c>
      <c r="L54" s="50">
        <f t="shared" si="3"/>
        <v>-2726731</v>
      </c>
      <c r="M54" s="50">
        <f t="shared" si="3"/>
        <v>-6819898</v>
      </c>
      <c r="N54" s="50">
        <f t="shared" si="3"/>
        <v>-10592256</v>
      </c>
      <c r="O54" s="50">
        <f t="shared" si="3"/>
        <v>-2614142</v>
      </c>
      <c r="P54" s="50">
        <f t="shared" si="3"/>
        <v>-6145301</v>
      </c>
      <c r="Q54" s="50">
        <f t="shared" si="3"/>
        <v>23926385</v>
      </c>
      <c r="R54" s="50">
        <f t="shared" si="3"/>
        <v>15166942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-12715687</v>
      </c>
      <c r="X54" s="50">
        <f t="shared" si="3"/>
        <v>-18620340</v>
      </c>
      <c r="Y54" s="50">
        <f t="shared" si="3"/>
        <v>5904653</v>
      </c>
      <c r="Z54" s="51">
        <f>+IF(X54&lt;&gt;0,+(Y54/X54)*100,0)</f>
        <v>-31.710768976291519</v>
      </c>
      <c r="AA54" s="48">
        <f>SUM(AA51:AA53)</f>
        <v>-24796616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-78642763</v>
      </c>
      <c r="D56" s="54">
        <f>+D54-D55</f>
        <v>0</v>
      </c>
      <c r="E56" s="55">
        <f t="shared" si="4"/>
        <v>-34696759</v>
      </c>
      <c r="F56" s="56">
        <f t="shared" si="4"/>
        <v>-24796616</v>
      </c>
      <c r="G56" s="56">
        <f t="shared" si="4"/>
        <v>-6860115</v>
      </c>
      <c r="H56" s="56">
        <f t="shared" si="4"/>
        <v>-5986754</v>
      </c>
      <c r="I56" s="56">
        <f t="shared" si="4"/>
        <v>-4443504</v>
      </c>
      <c r="J56" s="56">
        <f t="shared" si="4"/>
        <v>-17290373</v>
      </c>
      <c r="K56" s="56">
        <f t="shared" si="4"/>
        <v>-1045627</v>
      </c>
      <c r="L56" s="56">
        <f t="shared" si="4"/>
        <v>-2726731</v>
      </c>
      <c r="M56" s="56">
        <f t="shared" si="4"/>
        <v>-6819898</v>
      </c>
      <c r="N56" s="56">
        <f t="shared" si="4"/>
        <v>-10592256</v>
      </c>
      <c r="O56" s="56">
        <f t="shared" si="4"/>
        <v>-2614142</v>
      </c>
      <c r="P56" s="56">
        <f t="shared" si="4"/>
        <v>-6145301</v>
      </c>
      <c r="Q56" s="56">
        <f t="shared" si="4"/>
        <v>23926385</v>
      </c>
      <c r="R56" s="56">
        <f t="shared" si="4"/>
        <v>15166942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-12715687</v>
      </c>
      <c r="X56" s="56">
        <f t="shared" si="4"/>
        <v>-18620340</v>
      </c>
      <c r="Y56" s="56">
        <f t="shared" si="4"/>
        <v>5904653</v>
      </c>
      <c r="Z56" s="57">
        <f>+IF(X56&lt;&gt;0,+(Y56/X56)*100,0)</f>
        <v>-31.710768976291519</v>
      </c>
      <c r="AA56" s="54">
        <f>+AA54-AA55</f>
        <v>-24796616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-78642763</v>
      </c>
      <c r="D59" s="48">
        <f>SUM(D56:D58)</f>
        <v>0</v>
      </c>
      <c r="E59" s="49">
        <f t="shared" si="5"/>
        <v>-34696759</v>
      </c>
      <c r="F59" s="50">
        <f t="shared" si="5"/>
        <v>-24796616</v>
      </c>
      <c r="G59" s="50">
        <f t="shared" si="5"/>
        <v>-6860115</v>
      </c>
      <c r="H59" s="50">
        <f t="shared" si="5"/>
        <v>-5986754</v>
      </c>
      <c r="I59" s="50">
        <f t="shared" si="5"/>
        <v>-4443504</v>
      </c>
      <c r="J59" s="50">
        <f t="shared" si="5"/>
        <v>-17290373</v>
      </c>
      <c r="K59" s="50">
        <f t="shared" si="5"/>
        <v>-1045627</v>
      </c>
      <c r="L59" s="50">
        <f t="shared" si="5"/>
        <v>-2726731</v>
      </c>
      <c r="M59" s="50">
        <f t="shared" si="5"/>
        <v>-6819898</v>
      </c>
      <c r="N59" s="50">
        <f t="shared" si="5"/>
        <v>-10592256</v>
      </c>
      <c r="O59" s="50">
        <f t="shared" si="5"/>
        <v>-2614142</v>
      </c>
      <c r="P59" s="50">
        <f t="shared" si="5"/>
        <v>-6145301</v>
      </c>
      <c r="Q59" s="50">
        <f t="shared" si="5"/>
        <v>23926385</v>
      </c>
      <c r="R59" s="50">
        <f t="shared" si="5"/>
        <v>15166942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-12715687</v>
      </c>
      <c r="X59" s="50">
        <f t="shared" si="5"/>
        <v>-18620340</v>
      </c>
      <c r="Y59" s="50">
        <f t="shared" si="5"/>
        <v>5904653</v>
      </c>
      <c r="Z59" s="51">
        <f>+IF(X59&lt;&gt;0,+(Y59/X59)*100,0)</f>
        <v>-31.710768976291519</v>
      </c>
      <c r="AA59" s="48">
        <f>SUM(AA56:AA58)</f>
        <v>-24796616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12687</v>
      </c>
      <c r="D61" s="44">
        <v>0</v>
      </c>
      <c r="E61" s="52">
        <v>0</v>
      </c>
      <c r="F61" s="45">
        <v>0</v>
      </c>
      <c r="G61" s="22">
        <v>7000</v>
      </c>
      <c r="H61" s="22">
        <v>1218</v>
      </c>
      <c r="I61" s="26">
        <v>30267</v>
      </c>
      <c r="J61" s="22">
        <v>38485</v>
      </c>
      <c r="K61" s="22">
        <v>431387</v>
      </c>
      <c r="L61" s="22">
        <v>-453903</v>
      </c>
      <c r="M61" s="45">
        <v>7</v>
      </c>
      <c r="N61" s="22">
        <v>-22509</v>
      </c>
      <c r="O61" s="22">
        <v>3115</v>
      </c>
      <c r="P61" s="26">
        <v>32967</v>
      </c>
      <c r="Q61" s="22">
        <v>3</v>
      </c>
      <c r="R61" s="22">
        <v>36085</v>
      </c>
      <c r="S61" s="22">
        <v>0</v>
      </c>
      <c r="T61" s="45">
        <v>0</v>
      </c>
      <c r="U61" s="22">
        <v>0</v>
      </c>
      <c r="V61" s="22">
        <v>0</v>
      </c>
      <c r="W61" s="26">
        <v>52061</v>
      </c>
      <c r="X61" s="22">
        <v>0</v>
      </c>
      <c r="Y61" s="22">
        <v>52061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-78630076</v>
      </c>
      <c r="D62" s="65">
        <f>SUM(D59:D61)</f>
        <v>0</v>
      </c>
      <c r="E62" s="66">
        <f t="shared" si="6"/>
        <v>-34696759</v>
      </c>
      <c r="F62" s="67">
        <f t="shared" si="6"/>
        <v>-24796616</v>
      </c>
      <c r="G62" s="67">
        <f t="shared" si="6"/>
        <v>-6853115</v>
      </c>
      <c r="H62" s="67">
        <f t="shared" si="6"/>
        <v>-5985536</v>
      </c>
      <c r="I62" s="67">
        <f t="shared" si="6"/>
        <v>-4413237</v>
      </c>
      <c r="J62" s="67">
        <f t="shared" si="6"/>
        <v>-17251888</v>
      </c>
      <c r="K62" s="67">
        <f t="shared" si="6"/>
        <v>-614240</v>
      </c>
      <c r="L62" s="67">
        <f t="shared" si="6"/>
        <v>-3180634</v>
      </c>
      <c r="M62" s="67">
        <f t="shared" si="6"/>
        <v>-6819891</v>
      </c>
      <c r="N62" s="67">
        <f t="shared" si="6"/>
        <v>-10614765</v>
      </c>
      <c r="O62" s="67">
        <f t="shared" si="6"/>
        <v>-2611027</v>
      </c>
      <c r="P62" s="67">
        <f t="shared" si="6"/>
        <v>-6112334</v>
      </c>
      <c r="Q62" s="67">
        <f t="shared" si="6"/>
        <v>23926388</v>
      </c>
      <c r="R62" s="67">
        <f t="shared" si="6"/>
        <v>15203027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-12663626</v>
      </c>
      <c r="X62" s="67">
        <f t="shared" si="6"/>
        <v>-18620340</v>
      </c>
      <c r="Y62" s="67">
        <f t="shared" si="6"/>
        <v>5956714</v>
      </c>
      <c r="Z62" s="68">
        <f>+IF(X62&lt;&gt;0,+(Y62/X62)*100,0)</f>
        <v>-31.990361078261731</v>
      </c>
      <c r="AA62" s="65">
        <f>SUM(AA59:AA61)</f>
        <v>-24796616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872642672</v>
      </c>
      <c r="D6" s="20">
        <v>0</v>
      </c>
      <c r="E6" s="21">
        <v>994106652</v>
      </c>
      <c r="F6" s="22">
        <v>1021146337</v>
      </c>
      <c r="G6" s="22">
        <v>96351366</v>
      </c>
      <c r="H6" s="22">
        <v>92143476</v>
      </c>
      <c r="I6" s="22">
        <v>87505603</v>
      </c>
      <c r="J6" s="22">
        <v>276000445</v>
      </c>
      <c r="K6" s="22">
        <v>72778412</v>
      </c>
      <c r="L6" s="22">
        <v>83658300</v>
      </c>
      <c r="M6" s="22">
        <v>76972368</v>
      </c>
      <c r="N6" s="22">
        <v>233409080</v>
      </c>
      <c r="O6" s="22">
        <v>23176043</v>
      </c>
      <c r="P6" s="22">
        <v>33747722</v>
      </c>
      <c r="Q6" s="22">
        <v>104066453</v>
      </c>
      <c r="R6" s="22">
        <v>160990218</v>
      </c>
      <c r="S6" s="22">
        <v>0</v>
      </c>
      <c r="T6" s="22">
        <v>0</v>
      </c>
      <c r="U6" s="22">
        <v>0</v>
      </c>
      <c r="V6" s="22">
        <v>0</v>
      </c>
      <c r="W6" s="22">
        <v>670399743</v>
      </c>
      <c r="X6" s="22">
        <v>750987926</v>
      </c>
      <c r="Y6" s="22">
        <v>-80588183</v>
      </c>
      <c r="Z6" s="23">
        <v>-10.730955879575619</v>
      </c>
      <c r="AA6" s="20">
        <v>1021146337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235139962</v>
      </c>
      <c r="D13" s="20">
        <v>0</v>
      </c>
      <c r="E13" s="21">
        <v>59039471</v>
      </c>
      <c r="F13" s="22">
        <v>160499996</v>
      </c>
      <c r="G13" s="22">
        <v>18739414</v>
      </c>
      <c r="H13" s="22">
        <v>18607476</v>
      </c>
      <c r="I13" s="22">
        <v>19059682</v>
      </c>
      <c r="J13" s="22">
        <v>56406572</v>
      </c>
      <c r="K13" s="22">
        <v>19338804</v>
      </c>
      <c r="L13" s="22">
        <v>19634680</v>
      </c>
      <c r="M13" s="22">
        <v>19268718</v>
      </c>
      <c r="N13" s="22">
        <v>58242202</v>
      </c>
      <c r="O13" s="22">
        <v>19417698</v>
      </c>
      <c r="P13" s="22">
        <v>6451608</v>
      </c>
      <c r="Q13" s="22">
        <v>6058089</v>
      </c>
      <c r="R13" s="22">
        <v>31927395</v>
      </c>
      <c r="S13" s="22">
        <v>0</v>
      </c>
      <c r="T13" s="22">
        <v>0</v>
      </c>
      <c r="U13" s="22">
        <v>0</v>
      </c>
      <c r="V13" s="22">
        <v>0</v>
      </c>
      <c r="W13" s="22">
        <v>146576169</v>
      </c>
      <c r="X13" s="22">
        <v>64571709</v>
      </c>
      <c r="Y13" s="22">
        <v>82004460</v>
      </c>
      <c r="Z13" s="23">
        <v>126.99750598207027</v>
      </c>
      <c r="AA13" s="20">
        <v>160499996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1107782634</v>
      </c>
      <c r="D35" s="29">
        <f t="shared" ref="D35:Y35" si="0">SUM(D6:D34)</f>
        <v>0</v>
      </c>
      <c r="E35" s="30">
        <f t="shared" si="0"/>
        <v>1053146123</v>
      </c>
      <c r="F35" s="31">
        <f t="shared" si="0"/>
        <v>1181646333</v>
      </c>
      <c r="G35" s="31">
        <f t="shared" si="0"/>
        <v>115090780</v>
      </c>
      <c r="H35" s="31">
        <f t="shared" si="0"/>
        <v>110750952</v>
      </c>
      <c r="I35" s="31">
        <f t="shared" si="0"/>
        <v>106565285</v>
      </c>
      <c r="J35" s="31">
        <f t="shared" si="0"/>
        <v>332407017</v>
      </c>
      <c r="K35" s="31">
        <f t="shared" si="0"/>
        <v>92117216</v>
      </c>
      <c r="L35" s="31">
        <f t="shared" si="0"/>
        <v>103292980</v>
      </c>
      <c r="M35" s="31">
        <f t="shared" si="0"/>
        <v>96241086</v>
      </c>
      <c r="N35" s="31">
        <f t="shared" si="0"/>
        <v>291651282</v>
      </c>
      <c r="O35" s="31">
        <f t="shared" si="0"/>
        <v>42593741</v>
      </c>
      <c r="P35" s="31">
        <f t="shared" si="0"/>
        <v>40199330</v>
      </c>
      <c r="Q35" s="31">
        <f t="shared" si="0"/>
        <v>110124542</v>
      </c>
      <c r="R35" s="31">
        <f t="shared" si="0"/>
        <v>192917613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816975912</v>
      </c>
      <c r="X35" s="31">
        <f t="shared" si="0"/>
        <v>815559635</v>
      </c>
      <c r="Y35" s="31">
        <f t="shared" si="0"/>
        <v>1416277</v>
      </c>
      <c r="Z35" s="32">
        <f>+IF(X35&lt;&gt;0,+(Y35/X35)*100,0)</f>
        <v>0.17365707413903583</v>
      </c>
      <c r="AA35" s="29">
        <f>SUM(AA6:AA34)</f>
        <v>1181646333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68564220</v>
      </c>
      <c r="D37" s="20">
        <v>0</v>
      </c>
      <c r="E37" s="21">
        <v>69754644</v>
      </c>
      <c r="F37" s="22">
        <v>74746088</v>
      </c>
      <c r="G37" s="22">
        <v>6329601</v>
      </c>
      <c r="H37" s="22">
        <v>6194281</v>
      </c>
      <c r="I37" s="22">
        <v>6573608</v>
      </c>
      <c r="J37" s="22">
        <v>19097490</v>
      </c>
      <c r="K37" s="22">
        <v>6171396</v>
      </c>
      <c r="L37" s="22">
        <v>6021963</v>
      </c>
      <c r="M37" s="22">
        <v>6081398</v>
      </c>
      <c r="N37" s="22">
        <v>18274757</v>
      </c>
      <c r="O37" s="22">
        <v>6231473</v>
      </c>
      <c r="P37" s="22">
        <v>5700792</v>
      </c>
      <c r="Q37" s="22">
        <v>0</v>
      </c>
      <c r="R37" s="22">
        <v>11932265</v>
      </c>
      <c r="S37" s="22">
        <v>0</v>
      </c>
      <c r="T37" s="22">
        <v>0</v>
      </c>
      <c r="U37" s="22">
        <v>0</v>
      </c>
      <c r="V37" s="22">
        <v>0</v>
      </c>
      <c r="W37" s="22">
        <v>49304512</v>
      </c>
      <c r="X37" s="22">
        <v>53563862</v>
      </c>
      <c r="Y37" s="22">
        <v>-4259350</v>
      </c>
      <c r="Z37" s="23">
        <v>-7.9519098156141164</v>
      </c>
      <c r="AA37" s="20">
        <v>74746088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1148645645</v>
      </c>
      <c r="D39" s="20">
        <v>0</v>
      </c>
      <c r="E39" s="21">
        <v>828129512</v>
      </c>
      <c r="F39" s="22">
        <v>828129512</v>
      </c>
      <c r="G39" s="22">
        <v>122047258</v>
      </c>
      <c r="H39" s="22">
        <v>145455941</v>
      </c>
      <c r="I39" s="22">
        <v>69032459</v>
      </c>
      <c r="J39" s="22">
        <v>336535658</v>
      </c>
      <c r="K39" s="22">
        <v>81925856</v>
      </c>
      <c r="L39" s="22">
        <v>77518224</v>
      </c>
      <c r="M39" s="22">
        <v>70770312</v>
      </c>
      <c r="N39" s="22">
        <v>230214392</v>
      </c>
      <c r="O39" s="22">
        <v>101032180</v>
      </c>
      <c r="P39" s="22">
        <v>76288747</v>
      </c>
      <c r="Q39" s="22">
        <v>48208256</v>
      </c>
      <c r="R39" s="22">
        <v>225529183</v>
      </c>
      <c r="S39" s="22">
        <v>0</v>
      </c>
      <c r="T39" s="22">
        <v>0</v>
      </c>
      <c r="U39" s="22">
        <v>0</v>
      </c>
      <c r="V39" s="22">
        <v>0</v>
      </c>
      <c r="W39" s="22">
        <v>792279233</v>
      </c>
      <c r="X39" s="22">
        <v>621097137</v>
      </c>
      <c r="Y39" s="22">
        <v>171182096</v>
      </c>
      <c r="Z39" s="23">
        <v>27.561243773693324</v>
      </c>
      <c r="AA39" s="20">
        <v>828129512</v>
      </c>
    </row>
    <row r="40" spans="1:27" x14ac:dyDescent="0.25">
      <c r="A40" s="19" t="s">
        <v>66</v>
      </c>
      <c r="B40" s="15" t="s">
        <v>32</v>
      </c>
      <c r="C40" s="20">
        <v>78323931</v>
      </c>
      <c r="D40" s="20">
        <v>0</v>
      </c>
      <c r="E40" s="21">
        <v>81600000</v>
      </c>
      <c r="F40" s="22">
        <v>81780836</v>
      </c>
      <c r="G40" s="22">
        <v>11434716</v>
      </c>
      <c r="H40" s="22">
        <v>5699207</v>
      </c>
      <c r="I40" s="22">
        <v>3926182</v>
      </c>
      <c r="J40" s="22">
        <v>21060105</v>
      </c>
      <c r="K40" s="22">
        <v>2195777</v>
      </c>
      <c r="L40" s="22">
        <v>4397278</v>
      </c>
      <c r="M40" s="22">
        <v>3383837</v>
      </c>
      <c r="N40" s="22">
        <v>9976892</v>
      </c>
      <c r="O40" s="22">
        <v>11210016</v>
      </c>
      <c r="P40" s="22">
        <v>5140140</v>
      </c>
      <c r="Q40" s="22">
        <v>3908918</v>
      </c>
      <c r="R40" s="22">
        <v>20259074</v>
      </c>
      <c r="S40" s="22">
        <v>0</v>
      </c>
      <c r="T40" s="22">
        <v>0</v>
      </c>
      <c r="U40" s="22">
        <v>0</v>
      </c>
      <c r="V40" s="22">
        <v>0</v>
      </c>
      <c r="W40" s="22">
        <v>51296071</v>
      </c>
      <c r="X40" s="22">
        <v>61245200</v>
      </c>
      <c r="Y40" s="22">
        <v>-9949129</v>
      </c>
      <c r="Z40" s="23">
        <v>-16.244748976246299</v>
      </c>
      <c r="AA40" s="20">
        <v>81780836</v>
      </c>
    </row>
    <row r="41" spans="1:27" x14ac:dyDescent="0.25">
      <c r="A41" s="19" t="s">
        <v>67</v>
      </c>
      <c r="B41" s="15" t="s">
        <v>32</v>
      </c>
      <c r="C41" s="20">
        <v>40703171</v>
      </c>
      <c r="D41" s="20">
        <v>0</v>
      </c>
      <c r="E41" s="21">
        <v>345540357</v>
      </c>
      <c r="F41" s="22">
        <v>345540357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50966334</v>
      </c>
      <c r="P41" s="22">
        <v>0</v>
      </c>
      <c r="Q41" s="22">
        <v>0</v>
      </c>
      <c r="R41" s="22">
        <v>50966334</v>
      </c>
      <c r="S41" s="22">
        <v>0</v>
      </c>
      <c r="T41" s="22">
        <v>0</v>
      </c>
      <c r="U41" s="22">
        <v>0</v>
      </c>
      <c r="V41" s="22">
        <v>0</v>
      </c>
      <c r="W41" s="22">
        <v>50966334</v>
      </c>
      <c r="X41" s="22">
        <v>259155270</v>
      </c>
      <c r="Y41" s="22">
        <v>-208188936</v>
      </c>
      <c r="Z41" s="23">
        <v>-80.333668692131937</v>
      </c>
      <c r="AA41" s="20">
        <v>345540357</v>
      </c>
    </row>
    <row r="42" spans="1:27" x14ac:dyDescent="0.25">
      <c r="A42" s="19" t="s">
        <v>68</v>
      </c>
      <c r="B42" s="15" t="s">
        <v>32</v>
      </c>
      <c r="C42" s="20">
        <v>65525886</v>
      </c>
      <c r="D42" s="20">
        <v>0</v>
      </c>
      <c r="E42" s="21">
        <v>64196310</v>
      </c>
      <c r="F42" s="22">
        <v>69441434</v>
      </c>
      <c r="G42" s="22">
        <v>4428022</v>
      </c>
      <c r="H42" s="22">
        <v>4381566</v>
      </c>
      <c r="I42" s="22">
        <v>4238600</v>
      </c>
      <c r="J42" s="22">
        <v>13048188</v>
      </c>
      <c r="K42" s="22">
        <v>4376926</v>
      </c>
      <c r="L42" s="22">
        <v>4232725</v>
      </c>
      <c r="M42" s="22">
        <v>4373797</v>
      </c>
      <c r="N42" s="22">
        <v>12983448</v>
      </c>
      <c r="O42" s="22">
        <v>4373797</v>
      </c>
      <c r="P42" s="22">
        <v>3950550</v>
      </c>
      <c r="Q42" s="22">
        <v>4373797</v>
      </c>
      <c r="R42" s="22">
        <v>12698144</v>
      </c>
      <c r="S42" s="22">
        <v>0</v>
      </c>
      <c r="T42" s="22">
        <v>0</v>
      </c>
      <c r="U42" s="22">
        <v>0</v>
      </c>
      <c r="V42" s="22">
        <v>0</v>
      </c>
      <c r="W42" s="22">
        <v>38729780</v>
      </c>
      <c r="X42" s="22">
        <v>49458518</v>
      </c>
      <c r="Y42" s="22">
        <v>-10728738</v>
      </c>
      <c r="Z42" s="23">
        <v>-21.692396848607554</v>
      </c>
      <c r="AA42" s="20">
        <v>69441434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160701913</v>
      </c>
      <c r="D44" s="20">
        <v>0</v>
      </c>
      <c r="E44" s="21">
        <v>162693635</v>
      </c>
      <c r="F44" s="22">
        <v>157277453</v>
      </c>
      <c r="G44" s="22">
        <v>0</v>
      </c>
      <c r="H44" s="22">
        <v>4675348</v>
      </c>
      <c r="I44" s="22">
        <v>10523278</v>
      </c>
      <c r="J44" s="22">
        <v>15198626</v>
      </c>
      <c r="K44" s="22">
        <v>3065920</v>
      </c>
      <c r="L44" s="22">
        <v>6338515</v>
      </c>
      <c r="M44" s="22">
        <v>6082388</v>
      </c>
      <c r="N44" s="22">
        <v>15486823</v>
      </c>
      <c r="O44" s="22">
        <v>1944280</v>
      </c>
      <c r="P44" s="22">
        <v>10644853</v>
      </c>
      <c r="Q44" s="22">
        <v>13438337</v>
      </c>
      <c r="R44" s="22">
        <v>26027470</v>
      </c>
      <c r="S44" s="22">
        <v>0</v>
      </c>
      <c r="T44" s="22">
        <v>0</v>
      </c>
      <c r="U44" s="22">
        <v>0</v>
      </c>
      <c r="V44" s="22">
        <v>0</v>
      </c>
      <c r="W44" s="22">
        <v>56712919</v>
      </c>
      <c r="X44" s="22">
        <v>119541181</v>
      </c>
      <c r="Y44" s="22">
        <v>-62828262</v>
      </c>
      <c r="Z44" s="23">
        <v>-52.557839461197901</v>
      </c>
      <c r="AA44" s="20">
        <v>157277453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42739696</v>
      </c>
      <c r="D46" s="20">
        <v>0</v>
      </c>
      <c r="E46" s="21">
        <v>50690952</v>
      </c>
      <c r="F46" s="22">
        <v>30690952</v>
      </c>
      <c r="G46" s="22">
        <v>-843122</v>
      </c>
      <c r="H46" s="22">
        <v>-36457</v>
      </c>
      <c r="I46" s="22">
        <v>2373740</v>
      </c>
      <c r="J46" s="22">
        <v>1494161</v>
      </c>
      <c r="K46" s="22">
        <v>1680474</v>
      </c>
      <c r="L46" s="22">
        <v>-28938</v>
      </c>
      <c r="M46" s="22">
        <v>-15804</v>
      </c>
      <c r="N46" s="22">
        <v>1635732</v>
      </c>
      <c r="O46" s="22">
        <v>-21286</v>
      </c>
      <c r="P46" s="22">
        <v>-37887</v>
      </c>
      <c r="Q46" s="22">
        <v>-37460</v>
      </c>
      <c r="R46" s="22">
        <v>-96633</v>
      </c>
      <c r="S46" s="22">
        <v>0</v>
      </c>
      <c r="T46" s="22">
        <v>0</v>
      </c>
      <c r="U46" s="22">
        <v>0</v>
      </c>
      <c r="V46" s="22">
        <v>0</v>
      </c>
      <c r="W46" s="22">
        <v>3033260</v>
      </c>
      <c r="X46" s="22">
        <v>33018214</v>
      </c>
      <c r="Y46" s="22">
        <v>-29984954</v>
      </c>
      <c r="Z46" s="23">
        <v>-90.813373491370555</v>
      </c>
      <c r="AA46" s="20">
        <v>30690952</v>
      </c>
    </row>
    <row r="47" spans="1:27" x14ac:dyDescent="0.25">
      <c r="A47" s="19" t="s">
        <v>73</v>
      </c>
      <c r="B47" s="15" t="s">
        <v>32</v>
      </c>
      <c r="C47" s="20">
        <v>4745154</v>
      </c>
      <c r="D47" s="20">
        <v>0</v>
      </c>
      <c r="E47" s="21">
        <v>3999099</v>
      </c>
      <c r="F47" s="22">
        <v>9265427</v>
      </c>
      <c r="G47" s="22">
        <v>56299</v>
      </c>
      <c r="H47" s="22">
        <v>739869</v>
      </c>
      <c r="I47" s="22">
        <v>58544</v>
      </c>
      <c r="J47" s="22">
        <v>854712</v>
      </c>
      <c r="K47" s="22">
        <v>267267</v>
      </c>
      <c r="L47" s="22">
        <v>64459</v>
      </c>
      <c r="M47" s="22">
        <v>298155</v>
      </c>
      <c r="N47" s="22">
        <v>629881</v>
      </c>
      <c r="O47" s="22">
        <v>69411</v>
      </c>
      <c r="P47" s="22">
        <v>78494</v>
      </c>
      <c r="Q47" s="22">
        <v>1487</v>
      </c>
      <c r="R47" s="22">
        <v>149392</v>
      </c>
      <c r="S47" s="22">
        <v>0</v>
      </c>
      <c r="T47" s="22">
        <v>0</v>
      </c>
      <c r="U47" s="22">
        <v>0</v>
      </c>
      <c r="V47" s="22">
        <v>0</v>
      </c>
      <c r="W47" s="22">
        <v>1633985</v>
      </c>
      <c r="X47" s="22">
        <v>5440913</v>
      </c>
      <c r="Y47" s="22">
        <v>-3806928</v>
      </c>
      <c r="Z47" s="23">
        <v>-69.968551233956504</v>
      </c>
      <c r="AA47" s="20">
        <v>9265427</v>
      </c>
    </row>
    <row r="48" spans="1:27" x14ac:dyDescent="0.25">
      <c r="A48" s="19" t="s">
        <v>74</v>
      </c>
      <c r="B48" s="15" t="s">
        <v>32</v>
      </c>
      <c r="C48" s="20">
        <v>4229530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1614179146</v>
      </c>
      <c r="D50" s="29">
        <f t="shared" ref="D50:Y50" si="1">SUM(D37:D49)</f>
        <v>0</v>
      </c>
      <c r="E50" s="30">
        <f t="shared" si="1"/>
        <v>1606604509</v>
      </c>
      <c r="F50" s="31">
        <f t="shared" si="1"/>
        <v>1596872059</v>
      </c>
      <c r="G50" s="31">
        <f t="shared" si="1"/>
        <v>143452774</v>
      </c>
      <c r="H50" s="31">
        <f t="shared" si="1"/>
        <v>167109755</v>
      </c>
      <c r="I50" s="31">
        <f t="shared" si="1"/>
        <v>96726411</v>
      </c>
      <c r="J50" s="31">
        <f t="shared" si="1"/>
        <v>407288940</v>
      </c>
      <c r="K50" s="31">
        <f t="shared" si="1"/>
        <v>99683616</v>
      </c>
      <c r="L50" s="31">
        <f t="shared" si="1"/>
        <v>98544226</v>
      </c>
      <c r="M50" s="31">
        <f t="shared" si="1"/>
        <v>90974083</v>
      </c>
      <c r="N50" s="31">
        <f t="shared" si="1"/>
        <v>289201925</v>
      </c>
      <c r="O50" s="31">
        <f t="shared" si="1"/>
        <v>175806205</v>
      </c>
      <c r="P50" s="31">
        <f t="shared" si="1"/>
        <v>101765689</v>
      </c>
      <c r="Q50" s="31">
        <f t="shared" si="1"/>
        <v>69893335</v>
      </c>
      <c r="R50" s="31">
        <f t="shared" si="1"/>
        <v>347465229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1043956094</v>
      </c>
      <c r="X50" s="31">
        <f t="shared" si="1"/>
        <v>1202520295</v>
      </c>
      <c r="Y50" s="31">
        <f t="shared" si="1"/>
        <v>-158564201</v>
      </c>
      <c r="Z50" s="32">
        <f>+IF(X50&lt;&gt;0,+(Y50/X50)*100,0)</f>
        <v>-13.185989596957281</v>
      </c>
      <c r="AA50" s="29">
        <f>SUM(AA37:AA49)</f>
        <v>1596872059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-506396512</v>
      </c>
      <c r="D51" s="39">
        <f t="shared" si="2"/>
        <v>0</v>
      </c>
      <c r="E51" s="40">
        <f t="shared" si="2"/>
        <v>-553458386</v>
      </c>
      <c r="F51" s="41">
        <f t="shared" si="2"/>
        <v>-415225726</v>
      </c>
      <c r="G51" s="41">
        <f t="shared" si="2"/>
        <v>-28361994</v>
      </c>
      <c r="H51" s="41">
        <f t="shared" si="2"/>
        <v>-56358803</v>
      </c>
      <c r="I51" s="41">
        <f t="shared" si="2"/>
        <v>9838874</v>
      </c>
      <c r="J51" s="41">
        <f t="shared" si="2"/>
        <v>-74881923</v>
      </c>
      <c r="K51" s="41">
        <f t="shared" si="2"/>
        <v>-7566400</v>
      </c>
      <c r="L51" s="41">
        <f t="shared" si="2"/>
        <v>4748754</v>
      </c>
      <c r="M51" s="41">
        <f t="shared" si="2"/>
        <v>5267003</v>
      </c>
      <c r="N51" s="41">
        <f t="shared" si="2"/>
        <v>2449357</v>
      </c>
      <c r="O51" s="41">
        <f t="shared" si="2"/>
        <v>-133212464</v>
      </c>
      <c r="P51" s="41">
        <f t="shared" si="2"/>
        <v>-61566359</v>
      </c>
      <c r="Q51" s="41">
        <f t="shared" si="2"/>
        <v>40231207</v>
      </c>
      <c r="R51" s="41">
        <f t="shared" si="2"/>
        <v>-154547616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-226980182</v>
      </c>
      <c r="X51" s="41">
        <f t="shared" si="2"/>
        <v>-386960660</v>
      </c>
      <c r="Y51" s="41">
        <f t="shared" si="2"/>
        <v>159980478</v>
      </c>
      <c r="Z51" s="42">
        <f>+IF(X51&lt;&gt;0,+(Y51/X51)*100,0)</f>
        <v>-41.342827459514872</v>
      </c>
      <c r="AA51" s="39">
        <f>+AA35-AA50</f>
        <v>-415225726</v>
      </c>
    </row>
    <row r="52" spans="1:27" x14ac:dyDescent="0.25">
      <c r="A52" s="43" t="s">
        <v>78</v>
      </c>
      <c r="B52" s="15" t="s">
        <v>32</v>
      </c>
      <c r="C52" s="20">
        <v>32240000</v>
      </c>
      <c r="D52" s="20">
        <v>0</v>
      </c>
      <c r="E52" s="21">
        <v>40000000</v>
      </c>
      <c r="F52" s="22">
        <v>40000000</v>
      </c>
      <c r="G52" s="22">
        <v>0</v>
      </c>
      <c r="H52" s="22">
        <v>11896956</v>
      </c>
      <c r="I52" s="22">
        <v>2371547</v>
      </c>
      <c r="J52" s="22">
        <v>14268503</v>
      </c>
      <c r="K52" s="22">
        <v>0</v>
      </c>
      <c r="L52" s="22">
        <v>0</v>
      </c>
      <c r="M52" s="22">
        <v>9965452</v>
      </c>
      <c r="N52" s="22">
        <v>9965452</v>
      </c>
      <c r="O52" s="22">
        <v>3678251</v>
      </c>
      <c r="P52" s="22">
        <v>1585389</v>
      </c>
      <c r="Q52" s="22">
        <v>8549438</v>
      </c>
      <c r="R52" s="22">
        <v>13813078</v>
      </c>
      <c r="S52" s="22">
        <v>0</v>
      </c>
      <c r="T52" s="22">
        <v>0</v>
      </c>
      <c r="U52" s="22">
        <v>0</v>
      </c>
      <c r="V52" s="22">
        <v>0</v>
      </c>
      <c r="W52" s="22">
        <v>38047033</v>
      </c>
      <c r="X52" s="22">
        <v>29999997</v>
      </c>
      <c r="Y52" s="22">
        <v>8047036</v>
      </c>
      <c r="Z52" s="23">
        <v>26.823456015678936</v>
      </c>
      <c r="AA52" s="20">
        <v>40000000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-474156512</v>
      </c>
      <c r="D54" s="48">
        <f t="shared" si="3"/>
        <v>0</v>
      </c>
      <c r="E54" s="49">
        <f t="shared" si="3"/>
        <v>-513458386</v>
      </c>
      <c r="F54" s="50">
        <f t="shared" si="3"/>
        <v>-375225726</v>
      </c>
      <c r="G54" s="50">
        <f t="shared" si="3"/>
        <v>-28361994</v>
      </c>
      <c r="H54" s="50">
        <f t="shared" si="3"/>
        <v>-44461847</v>
      </c>
      <c r="I54" s="50">
        <f t="shared" si="3"/>
        <v>12210421</v>
      </c>
      <c r="J54" s="50">
        <f t="shared" si="3"/>
        <v>-60613420</v>
      </c>
      <c r="K54" s="50">
        <f t="shared" si="3"/>
        <v>-7566400</v>
      </c>
      <c r="L54" s="50">
        <f t="shared" si="3"/>
        <v>4748754</v>
      </c>
      <c r="M54" s="50">
        <f t="shared" si="3"/>
        <v>15232455</v>
      </c>
      <c r="N54" s="50">
        <f t="shared" si="3"/>
        <v>12414809</v>
      </c>
      <c r="O54" s="50">
        <f t="shared" si="3"/>
        <v>-129534213</v>
      </c>
      <c r="P54" s="50">
        <f t="shared" si="3"/>
        <v>-59980970</v>
      </c>
      <c r="Q54" s="50">
        <f t="shared" si="3"/>
        <v>48780645</v>
      </c>
      <c r="R54" s="50">
        <f t="shared" si="3"/>
        <v>-140734538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-188933149</v>
      </c>
      <c r="X54" s="50">
        <f t="shared" si="3"/>
        <v>-356960663</v>
      </c>
      <c r="Y54" s="50">
        <f t="shared" si="3"/>
        <v>168027514</v>
      </c>
      <c r="Z54" s="51">
        <f>+IF(X54&lt;&gt;0,+(Y54/X54)*100,0)</f>
        <v>-47.0717172552988</v>
      </c>
      <c r="AA54" s="48">
        <f>SUM(AA51:AA53)</f>
        <v>-375225726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-474156512</v>
      </c>
      <c r="D56" s="54">
        <f>+D54-D55</f>
        <v>0</v>
      </c>
      <c r="E56" s="55">
        <f t="shared" si="4"/>
        <v>-513458386</v>
      </c>
      <c r="F56" s="56">
        <f t="shared" si="4"/>
        <v>-375225726</v>
      </c>
      <c r="G56" s="56">
        <f t="shared" si="4"/>
        <v>-28361994</v>
      </c>
      <c r="H56" s="56">
        <f t="shared" si="4"/>
        <v>-44461847</v>
      </c>
      <c r="I56" s="56">
        <f t="shared" si="4"/>
        <v>12210421</v>
      </c>
      <c r="J56" s="56">
        <f t="shared" si="4"/>
        <v>-60613420</v>
      </c>
      <c r="K56" s="56">
        <f t="shared" si="4"/>
        <v>-7566400</v>
      </c>
      <c r="L56" s="56">
        <f t="shared" si="4"/>
        <v>4748754</v>
      </c>
      <c r="M56" s="56">
        <f t="shared" si="4"/>
        <v>15232455</v>
      </c>
      <c r="N56" s="56">
        <f t="shared" si="4"/>
        <v>12414809</v>
      </c>
      <c r="O56" s="56">
        <f t="shared" si="4"/>
        <v>-129534213</v>
      </c>
      <c r="P56" s="56">
        <f t="shared" si="4"/>
        <v>-59980970</v>
      </c>
      <c r="Q56" s="56">
        <f t="shared" si="4"/>
        <v>48780645</v>
      </c>
      <c r="R56" s="56">
        <f t="shared" si="4"/>
        <v>-140734538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-188933149</v>
      </c>
      <c r="X56" s="56">
        <f t="shared" si="4"/>
        <v>-356960663</v>
      </c>
      <c r="Y56" s="56">
        <f t="shared" si="4"/>
        <v>168027514</v>
      </c>
      <c r="Z56" s="57">
        <f>+IF(X56&lt;&gt;0,+(Y56/X56)*100,0)</f>
        <v>-47.0717172552988</v>
      </c>
      <c r="AA56" s="54">
        <f>+AA54-AA55</f>
        <v>-375225726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-474156512</v>
      </c>
      <c r="D59" s="48">
        <f>SUM(D56:D58)</f>
        <v>0</v>
      </c>
      <c r="E59" s="49">
        <f t="shared" si="5"/>
        <v>-513458386</v>
      </c>
      <c r="F59" s="50">
        <f t="shared" si="5"/>
        <v>-375225726</v>
      </c>
      <c r="G59" s="50">
        <f t="shared" si="5"/>
        <v>-28361994</v>
      </c>
      <c r="H59" s="50">
        <f t="shared" si="5"/>
        <v>-44461847</v>
      </c>
      <c r="I59" s="50">
        <f t="shared" si="5"/>
        <v>12210421</v>
      </c>
      <c r="J59" s="50">
        <f t="shared" si="5"/>
        <v>-60613420</v>
      </c>
      <c r="K59" s="50">
        <f t="shared" si="5"/>
        <v>-7566400</v>
      </c>
      <c r="L59" s="50">
        <f t="shared" si="5"/>
        <v>4748754</v>
      </c>
      <c r="M59" s="50">
        <f t="shared" si="5"/>
        <v>15232455</v>
      </c>
      <c r="N59" s="50">
        <f t="shared" si="5"/>
        <v>12414809</v>
      </c>
      <c r="O59" s="50">
        <f t="shared" si="5"/>
        <v>-129534213</v>
      </c>
      <c r="P59" s="50">
        <f t="shared" si="5"/>
        <v>-59980970</v>
      </c>
      <c r="Q59" s="50">
        <f t="shared" si="5"/>
        <v>48780645</v>
      </c>
      <c r="R59" s="50">
        <f t="shared" si="5"/>
        <v>-140734538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-188933149</v>
      </c>
      <c r="X59" s="50">
        <f t="shared" si="5"/>
        <v>-356960663</v>
      </c>
      <c r="Y59" s="50">
        <f t="shared" si="5"/>
        <v>168027514</v>
      </c>
      <c r="Z59" s="51">
        <f>+IF(X59&lt;&gt;0,+(Y59/X59)*100,0)</f>
        <v>-47.0717172552988</v>
      </c>
      <c r="AA59" s="48">
        <f>SUM(AA56:AA58)</f>
        <v>-375225726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-474156512</v>
      </c>
      <c r="D62" s="65">
        <f>SUM(D59:D61)</f>
        <v>0</v>
      </c>
      <c r="E62" s="66">
        <f t="shared" si="6"/>
        <v>-513458386</v>
      </c>
      <c r="F62" s="67">
        <f t="shared" si="6"/>
        <v>-375225726</v>
      </c>
      <c r="G62" s="67">
        <f t="shared" si="6"/>
        <v>-28361994</v>
      </c>
      <c r="H62" s="67">
        <f t="shared" si="6"/>
        <v>-44461847</v>
      </c>
      <c r="I62" s="67">
        <f t="shared" si="6"/>
        <v>12210421</v>
      </c>
      <c r="J62" s="67">
        <f t="shared" si="6"/>
        <v>-60613420</v>
      </c>
      <c r="K62" s="67">
        <f t="shared" si="6"/>
        <v>-7566400</v>
      </c>
      <c r="L62" s="67">
        <f t="shared" si="6"/>
        <v>4748754</v>
      </c>
      <c r="M62" s="67">
        <f t="shared" si="6"/>
        <v>15232455</v>
      </c>
      <c r="N62" s="67">
        <f t="shared" si="6"/>
        <v>12414809</v>
      </c>
      <c r="O62" s="67">
        <f t="shared" si="6"/>
        <v>-129534213</v>
      </c>
      <c r="P62" s="67">
        <f t="shared" si="6"/>
        <v>-59980970</v>
      </c>
      <c r="Q62" s="67">
        <f t="shared" si="6"/>
        <v>48780645</v>
      </c>
      <c r="R62" s="67">
        <f t="shared" si="6"/>
        <v>-140734538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-188933149</v>
      </c>
      <c r="X62" s="67">
        <f t="shared" si="6"/>
        <v>-356960663</v>
      </c>
      <c r="Y62" s="67">
        <f t="shared" si="6"/>
        <v>168027514</v>
      </c>
      <c r="Z62" s="68">
        <f>+IF(X62&lt;&gt;0,+(Y62/X62)*100,0)</f>
        <v>-47.0717172552988</v>
      </c>
      <c r="AA62" s="65">
        <f>SUM(AA59:AA61)</f>
        <v>-375225726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174971947</v>
      </c>
      <c r="D6" s="20">
        <v>0</v>
      </c>
      <c r="E6" s="21">
        <v>244087142</v>
      </c>
      <c r="F6" s="22">
        <v>248089942</v>
      </c>
      <c r="G6" s="22">
        <v>15444041</v>
      </c>
      <c r="H6" s="22">
        <v>15806155</v>
      </c>
      <c r="I6" s="22">
        <v>13716044</v>
      </c>
      <c r="J6" s="22">
        <v>44966240</v>
      </c>
      <c r="K6" s="22">
        <v>11903469</v>
      </c>
      <c r="L6" s="22">
        <v>0</v>
      </c>
      <c r="M6" s="22">
        <v>28123261</v>
      </c>
      <c r="N6" s="22">
        <v>40026730</v>
      </c>
      <c r="O6" s="22">
        <v>15459748</v>
      </c>
      <c r="P6" s="22">
        <v>14615222</v>
      </c>
      <c r="Q6" s="22">
        <v>15376756</v>
      </c>
      <c r="R6" s="22">
        <v>45451726</v>
      </c>
      <c r="S6" s="22">
        <v>0</v>
      </c>
      <c r="T6" s="22">
        <v>0</v>
      </c>
      <c r="U6" s="22">
        <v>0</v>
      </c>
      <c r="V6" s="22">
        <v>0</v>
      </c>
      <c r="W6" s="22">
        <v>130444696</v>
      </c>
      <c r="X6" s="22">
        <v>184666484</v>
      </c>
      <c r="Y6" s="22">
        <v>-54221788</v>
      </c>
      <c r="Z6" s="23">
        <v>-29.362008105379861</v>
      </c>
      <c r="AA6" s="20">
        <v>248089942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23613074</v>
      </c>
      <c r="F13" s="22">
        <v>23613074</v>
      </c>
      <c r="G13" s="22">
        <v>0</v>
      </c>
      <c r="H13" s="22">
        <v>16400</v>
      </c>
      <c r="I13" s="22">
        <v>0</v>
      </c>
      <c r="J13" s="22">
        <v>16400</v>
      </c>
      <c r="K13" s="22">
        <v>206088</v>
      </c>
      <c r="L13" s="22">
        <v>0</v>
      </c>
      <c r="M13" s="22">
        <v>-1885</v>
      </c>
      <c r="N13" s="22">
        <v>204203</v>
      </c>
      <c r="O13" s="22">
        <v>0</v>
      </c>
      <c r="P13" s="22">
        <v>167214</v>
      </c>
      <c r="Q13" s="22">
        <v>52084</v>
      </c>
      <c r="R13" s="22">
        <v>219298</v>
      </c>
      <c r="S13" s="22">
        <v>0</v>
      </c>
      <c r="T13" s="22">
        <v>0</v>
      </c>
      <c r="U13" s="22">
        <v>0</v>
      </c>
      <c r="V13" s="22">
        <v>0</v>
      </c>
      <c r="W13" s="22">
        <v>439901</v>
      </c>
      <c r="X13" s="22">
        <v>17709806</v>
      </c>
      <c r="Y13" s="22">
        <v>-17269905</v>
      </c>
      <c r="Z13" s="23">
        <v>-97.51605974678661</v>
      </c>
      <c r="AA13" s="20">
        <v>23613074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61694150</v>
      </c>
      <c r="F28" s="22">
        <v>61694150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46270611</v>
      </c>
      <c r="Y28" s="22">
        <v>-46270611</v>
      </c>
      <c r="Z28" s="23">
        <v>-100</v>
      </c>
      <c r="AA28" s="20">
        <v>61694150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174971947</v>
      </c>
      <c r="D35" s="29">
        <f t="shared" ref="D35:Y35" si="0">SUM(D6:D34)</f>
        <v>0</v>
      </c>
      <c r="E35" s="30">
        <f t="shared" si="0"/>
        <v>329394366</v>
      </c>
      <c r="F35" s="31">
        <f t="shared" si="0"/>
        <v>333397166</v>
      </c>
      <c r="G35" s="31">
        <f t="shared" si="0"/>
        <v>15444041</v>
      </c>
      <c r="H35" s="31">
        <f t="shared" si="0"/>
        <v>15822555</v>
      </c>
      <c r="I35" s="31">
        <f t="shared" si="0"/>
        <v>13716044</v>
      </c>
      <c r="J35" s="31">
        <f t="shared" si="0"/>
        <v>44982640</v>
      </c>
      <c r="K35" s="31">
        <f t="shared" si="0"/>
        <v>12109557</v>
      </c>
      <c r="L35" s="31">
        <f t="shared" si="0"/>
        <v>0</v>
      </c>
      <c r="M35" s="31">
        <f t="shared" si="0"/>
        <v>28121376</v>
      </c>
      <c r="N35" s="31">
        <f t="shared" si="0"/>
        <v>40230933</v>
      </c>
      <c r="O35" s="31">
        <f t="shared" si="0"/>
        <v>15459748</v>
      </c>
      <c r="P35" s="31">
        <f t="shared" si="0"/>
        <v>14782436</v>
      </c>
      <c r="Q35" s="31">
        <f t="shared" si="0"/>
        <v>15428840</v>
      </c>
      <c r="R35" s="31">
        <f t="shared" si="0"/>
        <v>45671024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130884597</v>
      </c>
      <c r="X35" s="31">
        <f t="shared" si="0"/>
        <v>248646901</v>
      </c>
      <c r="Y35" s="31">
        <f t="shared" si="0"/>
        <v>-117762304</v>
      </c>
      <c r="Z35" s="32">
        <f>+IF(X35&lt;&gt;0,+(Y35/X35)*100,0)</f>
        <v>-47.36125949142636</v>
      </c>
      <c r="AA35" s="29">
        <f>SUM(AA6:AA34)</f>
        <v>333397166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13378940</v>
      </c>
      <c r="D37" s="20">
        <v>0</v>
      </c>
      <c r="E37" s="21">
        <v>12237361</v>
      </c>
      <c r="F37" s="22">
        <v>13097980</v>
      </c>
      <c r="G37" s="22">
        <v>951713</v>
      </c>
      <c r="H37" s="22">
        <v>1071561</v>
      </c>
      <c r="I37" s="22">
        <v>1087223</v>
      </c>
      <c r="J37" s="22">
        <v>3110497</v>
      </c>
      <c r="K37" s="22">
        <v>1027831</v>
      </c>
      <c r="L37" s="22">
        <v>0</v>
      </c>
      <c r="M37" s="22">
        <v>2288553</v>
      </c>
      <c r="N37" s="22">
        <v>3316384</v>
      </c>
      <c r="O37" s="22">
        <v>1156750</v>
      </c>
      <c r="P37" s="22">
        <v>1064184</v>
      </c>
      <c r="Q37" s="22">
        <v>1024397</v>
      </c>
      <c r="R37" s="22">
        <v>3245331</v>
      </c>
      <c r="S37" s="22">
        <v>0</v>
      </c>
      <c r="T37" s="22">
        <v>0</v>
      </c>
      <c r="U37" s="22">
        <v>0</v>
      </c>
      <c r="V37" s="22">
        <v>0</v>
      </c>
      <c r="W37" s="22">
        <v>9672212</v>
      </c>
      <c r="X37" s="22">
        <v>9522281</v>
      </c>
      <c r="Y37" s="22">
        <v>149931</v>
      </c>
      <c r="Z37" s="23">
        <v>1.5745282039040858</v>
      </c>
      <c r="AA37" s="20">
        <v>13097980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227563476</v>
      </c>
      <c r="D39" s="20">
        <v>0</v>
      </c>
      <c r="E39" s="21">
        <v>228173619</v>
      </c>
      <c r="F39" s="22">
        <v>226173619</v>
      </c>
      <c r="G39" s="22">
        <v>32457017</v>
      </c>
      <c r="H39" s="22">
        <v>30293783</v>
      </c>
      <c r="I39" s="22">
        <v>0</v>
      </c>
      <c r="J39" s="22">
        <v>62750800</v>
      </c>
      <c r="K39" s="22">
        <v>20173912</v>
      </c>
      <c r="L39" s="22">
        <v>0</v>
      </c>
      <c r="M39" s="22">
        <v>33501012</v>
      </c>
      <c r="N39" s="22">
        <v>53674924</v>
      </c>
      <c r="O39" s="22">
        <v>35060674</v>
      </c>
      <c r="P39" s="22">
        <v>18484583</v>
      </c>
      <c r="Q39" s="22">
        <v>17897900</v>
      </c>
      <c r="R39" s="22">
        <v>71443157</v>
      </c>
      <c r="S39" s="22">
        <v>0</v>
      </c>
      <c r="T39" s="22">
        <v>0</v>
      </c>
      <c r="U39" s="22">
        <v>0</v>
      </c>
      <c r="V39" s="22">
        <v>0</v>
      </c>
      <c r="W39" s="22">
        <v>187868881</v>
      </c>
      <c r="X39" s="22">
        <v>170330212</v>
      </c>
      <c r="Y39" s="22">
        <v>17538669</v>
      </c>
      <c r="Z39" s="23">
        <v>10.296863248194631</v>
      </c>
      <c r="AA39" s="20">
        <v>226173619</v>
      </c>
    </row>
    <row r="40" spans="1:27" x14ac:dyDescent="0.25">
      <c r="A40" s="19" t="s">
        <v>66</v>
      </c>
      <c r="B40" s="15" t="s">
        <v>32</v>
      </c>
      <c r="C40" s="20">
        <v>16479298</v>
      </c>
      <c r="D40" s="20">
        <v>0</v>
      </c>
      <c r="E40" s="21">
        <v>8500000</v>
      </c>
      <c r="F40" s="22">
        <v>5200000</v>
      </c>
      <c r="G40" s="22">
        <v>11800</v>
      </c>
      <c r="H40" s="22">
        <v>8352</v>
      </c>
      <c r="I40" s="22">
        <v>5904</v>
      </c>
      <c r="J40" s="22">
        <v>26056</v>
      </c>
      <c r="K40" s="22">
        <v>46477</v>
      </c>
      <c r="L40" s="22">
        <v>0</v>
      </c>
      <c r="M40" s="22">
        <v>2342209</v>
      </c>
      <c r="N40" s="22">
        <v>2388686</v>
      </c>
      <c r="O40" s="22">
        <v>24684</v>
      </c>
      <c r="P40" s="22">
        <v>114817</v>
      </c>
      <c r="Q40" s="22">
        <v>509145</v>
      </c>
      <c r="R40" s="22">
        <v>648646</v>
      </c>
      <c r="S40" s="22">
        <v>0</v>
      </c>
      <c r="T40" s="22">
        <v>0</v>
      </c>
      <c r="U40" s="22">
        <v>0</v>
      </c>
      <c r="V40" s="22">
        <v>0</v>
      </c>
      <c r="W40" s="22">
        <v>3063388</v>
      </c>
      <c r="X40" s="22">
        <v>5144997</v>
      </c>
      <c r="Y40" s="22">
        <v>-2081609</v>
      </c>
      <c r="Z40" s="23">
        <v>-40.458896283127082</v>
      </c>
      <c r="AA40" s="20">
        <v>5200000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8316388</v>
      </c>
      <c r="D42" s="20">
        <v>0</v>
      </c>
      <c r="E42" s="21">
        <v>7273782</v>
      </c>
      <c r="F42" s="22">
        <v>11046368</v>
      </c>
      <c r="G42" s="22">
        <v>0</v>
      </c>
      <c r="H42" s="22">
        <v>0</v>
      </c>
      <c r="I42" s="22">
        <v>0</v>
      </c>
      <c r="J42" s="22">
        <v>0</v>
      </c>
      <c r="K42" s="22">
        <v>2073341</v>
      </c>
      <c r="L42" s="22">
        <v>0</v>
      </c>
      <c r="M42" s="22">
        <v>0</v>
      </c>
      <c r="N42" s="22">
        <v>2073341</v>
      </c>
      <c r="O42" s="22">
        <v>2072811</v>
      </c>
      <c r="P42" s="22">
        <v>0</v>
      </c>
      <c r="Q42" s="22">
        <v>-1658</v>
      </c>
      <c r="R42" s="22">
        <v>2071153</v>
      </c>
      <c r="S42" s="22">
        <v>0</v>
      </c>
      <c r="T42" s="22">
        <v>0</v>
      </c>
      <c r="U42" s="22">
        <v>0</v>
      </c>
      <c r="V42" s="22">
        <v>0</v>
      </c>
      <c r="W42" s="22">
        <v>4144494</v>
      </c>
      <c r="X42" s="22">
        <v>6964366</v>
      </c>
      <c r="Y42" s="22">
        <v>-2819872</v>
      </c>
      <c r="Z42" s="23">
        <v>-40.4900029665299</v>
      </c>
      <c r="AA42" s="20">
        <v>11046368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56462258</v>
      </c>
      <c r="D44" s="20">
        <v>0</v>
      </c>
      <c r="E44" s="21">
        <v>9000000</v>
      </c>
      <c r="F44" s="22">
        <v>27161783</v>
      </c>
      <c r="G44" s="22">
        <v>0</v>
      </c>
      <c r="H44" s="22">
        <v>0</v>
      </c>
      <c r="I44" s="22">
        <v>610623</v>
      </c>
      <c r="J44" s="22">
        <v>610623</v>
      </c>
      <c r="K44" s="22">
        <v>1085086</v>
      </c>
      <c r="L44" s="22">
        <v>0</v>
      </c>
      <c r="M44" s="22">
        <v>11927882</v>
      </c>
      <c r="N44" s="22">
        <v>13012968</v>
      </c>
      <c r="O44" s="22">
        <v>5523296</v>
      </c>
      <c r="P44" s="22">
        <v>5124200</v>
      </c>
      <c r="Q44" s="22">
        <v>6560000</v>
      </c>
      <c r="R44" s="22">
        <v>17207496</v>
      </c>
      <c r="S44" s="22">
        <v>0</v>
      </c>
      <c r="T44" s="22">
        <v>0</v>
      </c>
      <c r="U44" s="22">
        <v>0</v>
      </c>
      <c r="V44" s="22">
        <v>0</v>
      </c>
      <c r="W44" s="22">
        <v>30831087</v>
      </c>
      <c r="X44" s="22">
        <v>13489714</v>
      </c>
      <c r="Y44" s="22">
        <v>17341373</v>
      </c>
      <c r="Z44" s="23">
        <v>128.5525623449096</v>
      </c>
      <c r="AA44" s="20">
        <v>27161783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43282</v>
      </c>
      <c r="D46" s="20">
        <v>0</v>
      </c>
      <c r="E46" s="21">
        <v>9124142</v>
      </c>
      <c r="F46" s="22">
        <v>9124142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6843105</v>
      </c>
      <c r="Y46" s="22">
        <v>-6843105</v>
      </c>
      <c r="Z46" s="23">
        <v>-100</v>
      </c>
      <c r="AA46" s="20">
        <v>9124142</v>
      </c>
    </row>
    <row r="47" spans="1:27" x14ac:dyDescent="0.25">
      <c r="A47" s="19" t="s">
        <v>73</v>
      </c>
      <c r="B47" s="15" t="s">
        <v>32</v>
      </c>
      <c r="C47" s="20">
        <v>253621</v>
      </c>
      <c r="D47" s="20">
        <v>0</v>
      </c>
      <c r="E47" s="21">
        <v>1400000</v>
      </c>
      <c r="F47" s="22">
        <v>532252</v>
      </c>
      <c r="G47" s="22">
        <v>7622</v>
      </c>
      <c r="H47" s="22">
        <v>9582</v>
      </c>
      <c r="I47" s="22">
        <v>11197</v>
      </c>
      <c r="J47" s="22">
        <v>28401</v>
      </c>
      <c r="K47" s="22">
        <v>10926</v>
      </c>
      <c r="L47" s="22">
        <v>0</v>
      </c>
      <c r="M47" s="22">
        <v>51877</v>
      </c>
      <c r="N47" s="22">
        <v>62803</v>
      </c>
      <c r="O47" s="22">
        <v>37213</v>
      </c>
      <c r="P47" s="22">
        <v>11353</v>
      </c>
      <c r="Q47" s="22">
        <v>61108</v>
      </c>
      <c r="R47" s="22">
        <v>109674</v>
      </c>
      <c r="S47" s="22">
        <v>0</v>
      </c>
      <c r="T47" s="22">
        <v>0</v>
      </c>
      <c r="U47" s="22">
        <v>0</v>
      </c>
      <c r="V47" s="22">
        <v>0</v>
      </c>
      <c r="W47" s="22">
        <v>200878</v>
      </c>
      <c r="X47" s="22">
        <v>702894</v>
      </c>
      <c r="Y47" s="22">
        <v>-502016</v>
      </c>
      <c r="Z47" s="23">
        <v>-71.421295387355698</v>
      </c>
      <c r="AA47" s="20">
        <v>532252</v>
      </c>
    </row>
    <row r="48" spans="1:27" x14ac:dyDescent="0.25">
      <c r="A48" s="19" t="s">
        <v>74</v>
      </c>
      <c r="B48" s="15" t="s">
        <v>32</v>
      </c>
      <c r="C48" s="20">
        <v>7218207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329715470</v>
      </c>
      <c r="D50" s="29">
        <f t="shared" ref="D50:Y50" si="1">SUM(D37:D49)</f>
        <v>0</v>
      </c>
      <c r="E50" s="30">
        <f t="shared" si="1"/>
        <v>275708904</v>
      </c>
      <c r="F50" s="31">
        <f t="shared" si="1"/>
        <v>292336144</v>
      </c>
      <c r="G50" s="31">
        <f t="shared" si="1"/>
        <v>33428152</v>
      </c>
      <c r="H50" s="31">
        <f t="shared" si="1"/>
        <v>31383278</v>
      </c>
      <c r="I50" s="31">
        <f t="shared" si="1"/>
        <v>1714947</v>
      </c>
      <c r="J50" s="31">
        <f t="shared" si="1"/>
        <v>66526377</v>
      </c>
      <c r="K50" s="31">
        <f t="shared" si="1"/>
        <v>24417573</v>
      </c>
      <c r="L50" s="31">
        <f t="shared" si="1"/>
        <v>0</v>
      </c>
      <c r="M50" s="31">
        <f t="shared" si="1"/>
        <v>50111533</v>
      </c>
      <c r="N50" s="31">
        <f t="shared" si="1"/>
        <v>74529106</v>
      </c>
      <c r="O50" s="31">
        <f t="shared" si="1"/>
        <v>43875428</v>
      </c>
      <c r="P50" s="31">
        <f t="shared" si="1"/>
        <v>24799137</v>
      </c>
      <c r="Q50" s="31">
        <f t="shared" si="1"/>
        <v>26050892</v>
      </c>
      <c r="R50" s="31">
        <f t="shared" si="1"/>
        <v>94725457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235780940</v>
      </c>
      <c r="X50" s="31">
        <f t="shared" si="1"/>
        <v>212997569</v>
      </c>
      <c r="Y50" s="31">
        <f t="shared" si="1"/>
        <v>22783371</v>
      </c>
      <c r="Z50" s="32">
        <f>+IF(X50&lt;&gt;0,+(Y50/X50)*100,0)</f>
        <v>10.696540391031412</v>
      </c>
      <c r="AA50" s="29">
        <f>SUM(AA37:AA49)</f>
        <v>292336144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-154743523</v>
      </c>
      <c r="D51" s="39">
        <f t="shared" si="2"/>
        <v>0</v>
      </c>
      <c r="E51" s="40">
        <f t="shared" si="2"/>
        <v>53685462</v>
      </c>
      <c r="F51" s="41">
        <f t="shared" si="2"/>
        <v>41061022</v>
      </c>
      <c r="G51" s="41">
        <f t="shared" si="2"/>
        <v>-17984111</v>
      </c>
      <c r="H51" s="41">
        <f t="shared" si="2"/>
        <v>-15560723</v>
      </c>
      <c r="I51" s="41">
        <f t="shared" si="2"/>
        <v>12001097</v>
      </c>
      <c r="J51" s="41">
        <f t="shared" si="2"/>
        <v>-21543737</v>
      </c>
      <c r="K51" s="41">
        <f t="shared" si="2"/>
        <v>-12308016</v>
      </c>
      <c r="L51" s="41">
        <f t="shared" si="2"/>
        <v>0</v>
      </c>
      <c r="M51" s="41">
        <f t="shared" si="2"/>
        <v>-21990157</v>
      </c>
      <c r="N51" s="41">
        <f t="shared" si="2"/>
        <v>-34298173</v>
      </c>
      <c r="O51" s="41">
        <f t="shared" si="2"/>
        <v>-28415680</v>
      </c>
      <c r="P51" s="41">
        <f t="shared" si="2"/>
        <v>-10016701</v>
      </c>
      <c r="Q51" s="41">
        <f t="shared" si="2"/>
        <v>-10622052</v>
      </c>
      <c r="R51" s="41">
        <f t="shared" si="2"/>
        <v>-49054433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-104896343</v>
      </c>
      <c r="X51" s="41">
        <f t="shared" si="2"/>
        <v>35649332</v>
      </c>
      <c r="Y51" s="41">
        <f t="shared" si="2"/>
        <v>-140545675</v>
      </c>
      <c r="Z51" s="42">
        <f>+IF(X51&lt;&gt;0,+(Y51/X51)*100,0)</f>
        <v>-394.24490478531266</v>
      </c>
      <c r="AA51" s="39">
        <f>+AA35-AA50</f>
        <v>41061022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-154743523</v>
      </c>
      <c r="D54" s="48">
        <f t="shared" si="3"/>
        <v>0</v>
      </c>
      <c r="E54" s="49">
        <f t="shared" si="3"/>
        <v>53685462</v>
      </c>
      <c r="F54" s="50">
        <f t="shared" si="3"/>
        <v>41061022</v>
      </c>
      <c r="G54" s="50">
        <f t="shared" si="3"/>
        <v>-17984111</v>
      </c>
      <c r="H54" s="50">
        <f t="shared" si="3"/>
        <v>-15560723</v>
      </c>
      <c r="I54" s="50">
        <f t="shared" si="3"/>
        <v>12001097</v>
      </c>
      <c r="J54" s="50">
        <f t="shared" si="3"/>
        <v>-21543737</v>
      </c>
      <c r="K54" s="50">
        <f t="shared" si="3"/>
        <v>-12308016</v>
      </c>
      <c r="L54" s="50">
        <f t="shared" si="3"/>
        <v>0</v>
      </c>
      <c r="M54" s="50">
        <f t="shared" si="3"/>
        <v>-21990157</v>
      </c>
      <c r="N54" s="50">
        <f t="shared" si="3"/>
        <v>-34298173</v>
      </c>
      <c r="O54" s="50">
        <f t="shared" si="3"/>
        <v>-28415680</v>
      </c>
      <c r="P54" s="50">
        <f t="shared" si="3"/>
        <v>-10016701</v>
      </c>
      <c r="Q54" s="50">
        <f t="shared" si="3"/>
        <v>-10622052</v>
      </c>
      <c r="R54" s="50">
        <f t="shared" si="3"/>
        <v>-49054433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-104896343</v>
      </c>
      <c r="X54" s="50">
        <f t="shared" si="3"/>
        <v>35649332</v>
      </c>
      <c r="Y54" s="50">
        <f t="shared" si="3"/>
        <v>-140545675</v>
      </c>
      <c r="Z54" s="51">
        <f>+IF(X54&lt;&gt;0,+(Y54/X54)*100,0)</f>
        <v>-394.24490478531266</v>
      </c>
      <c r="AA54" s="48">
        <f>SUM(AA51:AA53)</f>
        <v>41061022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-154743523</v>
      </c>
      <c r="D56" s="54">
        <f>+D54-D55</f>
        <v>0</v>
      </c>
      <c r="E56" s="55">
        <f t="shared" si="4"/>
        <v>53685462</v>
      </c>
      <c r="F56" s="56">
        <f t="shared" si="4"/>
        <v>41061022</v>
      </c>
      <c r="G56" s="56">
        <f t="shared" si="4"/>
        <v>-17984111</v>
      </c>
      <c r="H56" s="56">
        <f t="shared" si="4"/>
        <v>-15560723</v>
      </c>
      <c r="I56" s="56">
        <f t="shared" si="4"/>
        <v>12001097</v>
      </c>
      <c r="J56" s="56">
        <f t="shared" si="4"/>
        <v>-21543737</v>
      </c>
      <c r="K56" s="56">
        <f t="shared" si="4"/>
        <v>-12308016</v>
      </c>
      <c r="L56" s="56">
        <f t="shared" si="4"/>
        <v>0</v>
      </c>
      <c r="M56" s="56">
        <f t="shared" si="4"/>
        <v>-21990157</v>
      </c>
      <c r="N56" s="56">
        <f t="shared" si="4"/>
        <v>-34298173</v>
      </c>
      <c r="O56" s="56">
        <f t="shared" si="4"/>
        <v>-28415680</v>
      </c>
      <c r="P56" s="56">
        <f t="shared" si="4"/>
        <v>-10016701</v>
      </c>
      <c r="Q56" s="56">
        <f t="shared" si="4"/>
        <v>-10622052</v>
      </c>
      <c r="R56" s="56">
        <f t="shared" si="4"/>
        <v>-49054433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-104896343</v>
      </c>
      <c r="X56" s="56">
        <f t="shared" si="4"/>
        <v>35649332</v>
      </c>
      <c r="Y56" s="56">
        <f t="shared" si="4"/>
        <v>-140545675</v>
      </c>
      <c r="Z56" s="57">
        <f>+IF(X56&lt;&gt;0,+(Y56/X56)*100,0)</f>
        <v>-394.24490478531266</v>
      </c>
      <c r="AA56" s="54">
        <f>+AA54-AA55</f>
        <v>41061022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-154743523</v>
      </c>
      <c r="D59" s="48">
        <f>SUM(D56:D58)</f>
        <v>0</v>
      </c>
      <c r="E59" s="49">
        <f t="shared" si="5"/>
        <v>53685462</v>
      </c>
      <c r="F59" s="50">
        <f t="shared" si="5"/>
        <v>41061022</v>
      </c>
      <c r="G59" s="50">
        <f t="shared" si="5"/>
        <v>-17984111</v>
      </c>
      <c r="H59" s="50">
        <f t="shared" si="5"/>
        <v>-15560723</v>
      </c>
      <c r="I59" s="50">
        <f t="shared" si="5"/>
        <v>12001097</v>
      </c>
      <c r="J59" s="50">
        <f t="shared" si="5"/>
        <v>-21543737</v>
      </c>
      <c r="K59" s="50">
        <f t="shared" si="5"/>
        <v>-12308016</v>
      </c>
      <c r="L59" s="50">
        <f t="shared" si="5"/>
        <v>0</v>
      </c>
      <c r="M59" s="50">
        <f t="shared" si="5"/>
        <v>-21990157</v>
      </c>
      <c r="N59" s="50">
        <f t="shared" si="5"/>
        <v>-34298173</v>
      </c>
      <c r="O59" s="50">
        <f t="shared" si="5"/>
        <v>-28415680</v>
      </c>
      <c r="P59" s="50">
        <f t="shared" si="5"/>
        <v>-10016701</v>
      </c>
      <c r="Q59" s="50">
        <f t="shared" si="5"/>
        <v>-10622052</v>
      </c>
      <c r="R59" s="50">
        <f t="shared" si="5"/>
        <v>-49054433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-104896343</v>
      </c>
      <c r="X59" s="50">
        <f t="shared" si="5"/>
        <v>35649332</v>
      </c>
      <c r="Y59" s="50">
        <f t="shared" si="5"/>
        <v>-140545675</v>
      </c>
      <c r="Z59" s="51">
        <f>+IF(X59&lt;&gt;0,+(Y59/X59)*100,0)</f>
        <v>-394.24490478531266</v>
      </c>
      <c r="AA59" s="48">
        <f>SUM(AA56:AA58)</f>
        <v>41061022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-154743523</v>
      </c>
      <c r="D62" s="65">
        <f>SUM(D59:D61)</f>
        <v>0</v>
      </c>
      <c r="E62" s="66">
        <f t="shared" si="6"/>
        <v>53685462</v>
      </c>
      <c r="F62" s="67">
        <f t="shared" si="6"/>
        <v>41061022</v>
      </c>
      <c r="G62" s="67">
        <f t="shared" si="6"/>
        <v>-17984111</v>
      </c>
      <c r="H62" s="67">
        <f t="shared" si="6"/>
        <v>-15560723</v>
      </c>
      <c r="I62" s="67">
        <f t="shared" si="6"/>
        <v>12001097</v>
      </c>
      <c r="J62" s="67">
        <f t="shared" si="6"/>
        <v>-21543737</v>
      </c>
      <c r="K62" s="67">
        <f t="shared" si="6"/>
        <v>-12308016</v>
      </c>
      <c r="L62" s="67">
        <f t="shared" si="6"/>
        <v>0</v>
      </c>
      <c r="M62" s="67">
        <f t="shared" si="6"/>
        <v>-21990157</v>
      </c>
      <c r="N62" s="67">
        <f t="shared" si="6"/>
        <v>-34298173</v>
      </c>
      <c r="O62" s="67">
        <f t="shared" si="6"/>
        <v>-28415680</v>
      </c>
      <c r="P62" s="67">
        <f t="shared" si="6"/>
        <v>-10016701</v>
      </c>
      <c r="Q62" s="67">
        <f t="shared" si="6"/>
        <v>-10622052</v>
      </c>
      <c r="R62" s="67">
        <f t="shared" si="6"/>
        <v>-49054433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-104896343</v>
      </c>
      <c r="X62" s="67">
        <f t="shared" si="6"/>
        <v>35649332</v>
      </c>
      <c r="Y62" s="67">
        <f t="shared" si="6"/>
        <v>-140545675</v>
      </c>
      <c r="Z62" s="68">
        <f>+IF(X62&lt;&gt;0,+(Y62/X62)*100,0)</f>
        <v>-394.24490478531266</v>
      </c>
      <c r="AA62" s="65">
        <f>SUM(AA59:AA61)</f>
        <v>41061022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1620744023</v>
      </c>
      <c r="D6" s="20">
        <v>0</v>
      </c>
      <c r="E6" s="21">
        <v>2319235427</v>
      </c>
      <c r="F6" s="22">
        <v>2469235427</v>
      </c>
      <c r="G6" s="22">
        <v>155608784</v>
      </c>
      <c r="H6" s="22">
        <v>170782678</v>
      </c>
      <c r="I6" s="22">
        <v>169826806</v>
      </c>
      <c r="J6" s="22">
        <v>496218268</v>
      </c>
      <c r="K6" s="22">
        <v>152376154</v>
      </c>
      <c r="L6" s="22">
        <v>154596590</v>
      </c>
      <c r="M6" s="22">
        <v>130187059</v>
      </c>
      <c r="N6" s="22">
        <v>437159803</v>
      </c>
      <c r="O6" s="22">
        <v>130395590</v>
      </c>
      <c r="P6" s="22">
        <v>117306527</v>
      </c>
      <c r="Q6" s="22">
        <v>136534007</v>
      </c>
      <c r="R6" s="22">
        <v>384236124</v>
      </c>
      <c r="S6" s="22">
        <v>0</v>
      </c>
      <c r="T6" s="22">
        <v>0</v>
      </c>
      <c r="U6" s="22">
        <v>0</v>
      </c>
      <c r="V6" s="22">
        <v>0</v>
      </c>
      <c r="W6" s="22">
        <v>1317614195</v>
      </c>
      <c r="X6" s="22">
        <v>1799426571</v>
      </c>
      <c r="Y6" s="22">
        <v>-481812376</v>
      </c>
      <c r="Z6" s="23">
        <v>-26.775884260297499</v>
      </c>
      <c r="AA6" s="20">
        <v>2469235427</v>
      </c>
    </row>
    <row r="7" spans="1:27" x14ac:dyDescent="0.25">
      <c r="A7" s="19" t="s">
        <v>35</v>
      </c>
      <c r="B7" s="15" t="s">
        <v>32</v>
      </c>
      <c r="C7" s="20">
        <v>93457</v>
      </c>
      <c r="D7" s="20">
        <v>0</v>
      </c>
      <c r="E7" s="21">
        <v>370019</v>
      </c>
      <c r="F7" s="22">
        <v>338087</v>
      </c>
      <c r="G7" s="22">
        <v>0</v>
      </c>
      <c r="H7" s="22">
        <v>12540</v>
      </c>
      <c r="I7" s="22">
        <v>0</v>
      </c>
      <c r="J7" s="22">
        <v>12540</v>
      </c>
      <c r="K7" s="22">
        <v>24105</v>
      </c>
      <c r="L7" s="22">
        <v>72315</v>
      </c>
      <c r="M7" s="22">
        <v>138603</v>
      </c>
      <c r="N7" s="22">
        <v>235023</v>
      </c>
      <c r="O7" s="22">
        <v>0</v>
      </c>
      <c r="P7" s="22">
        <v>0</v>
      </c>
      <c r="Q7" s="22">
        <v>110882</v>
      </c>
      <c r="R7" s="22">
        <v>110882</v>
      </c>
      <c r="S7" s="22">
        <v>0</v>
      </c>
      <c r="T7" s="22">
        <v>0</v>
      </c>
      <c r="U7" s="22">
        <v>0</v>
      </c>
      <c r="V7" s="22">
        <v>0</v>
      </c>
      <c r="W7" s="22">
        <v>358445</v>
      </c>
      <c r="X7" s="22">
        <v>264743</v>
      </c>
      <c r="Y7" s="22">
        <v>93702</v>
      </c>
      <c r="Z7" s="23">
        <v>35.393570368243921</v>
      </c>
      <c r="AA7" s="20">
        <v>338087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128736634</v>
      </c>
      <c r="D13" s="20">
        <v>0</v>
      </c>
      <c r="E13" s="21">
        <v>126943418</v>
      </c>
      <c r="F13" s="22">
        <v>164621280</v>
      </c>
      <c r="G13" s="22">
        <v>11358803</v>
      </c>
      <c r="H13" s="22">
        <v>10666005</v>
      </c>
      <c r="I13" s="22">
        <v>11032958</v>
      </c>
      <c r="J13" s="22">
        <v>33057766</v>
      </c>
      <c r="K13" s="22">
        <v>11182900</v>
      </c>
      <c r="L13" s="22">
        <v>11602477</v>
      </c>
      <c r="M13" s="22">
        <v>12238064</v>
      </c>
      <c r="N13" s="22">
        <v>35023441</v>
      </c>
      <c r="O13" s="22">
        <v>12517290</v>
      </c>
      <c r="P13" s="22">
        <v>12786888</v>
      </c>
      <c r="Q13" s="22">
        <v>13175399</v>
      </c>
      <c r="R13" s="22">
        <v>38479577</v>
      </c>
      <c r="S13" s="22">
        <v>0</v>
      </c>
      <c r="T13" s="22">
        <v>0</v>
      </c>
      <c r="U13" s="22">
        <v>0</v>
      </c>
      <c r="V13" s="22">
        <v>0</v>
      </c>
      <c r="W13" s="22">
        <v>106560784</v>
      </c>
      <c r="X13" s="22">
        <v>110278706</v>
      </c>
      <c r="Y13" s="22">
        <v>-3717922</v>
      </c>
      <c r="Z13" s="23">
        <v>-3.3713870382193276</v>
      </c>
      <c r="AA13" s="20">
        <v>164621280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357820</v>
      </c>
      <c r="D22" s="20">
        <v>0</v>
      </c>
      <c r="E22" s="21">
        <v>428255</v>
      </c>
      <c r="F22" s="22">
        <v>115563</v>
      </c>
      <c r="G22" s="22">
        <v>19166</v>
      </c>
      <c r="H22" s="22">
        <v>25433</v>
      </c>
      <c r="I22" s="22">
        <v>14431</v>
      </c>
      <c r="J22" s="22">
        <v>59030</v>
      </c>
      <c r="K22" s="22">
        <v>22061</v>
      </c>
      <c r="L22" s="22">
        <v>15500</v>
      </c>
      <c r="M22" s="22">
        <v>19468</v>
      </c>
      <c r="N22" s="22">
        <v>57029</v>
      </c>
      <c r="O22" s="22">
        <v>16288</v>
      </c>
      <c r="P22" s="22">
        <v>22398</v>
      </c>
      <c r="Q22" s="22">
        <v>25196</v>
      </c>
      <c r="R22" s="22">
        <v>63882</v>
      </c>
      <c r="S22" s="22">
        <v>0</v>
      </c>
      <c r="T22" s="22">
        <v>0</v>
      </c>
      <c r="U22" s="22">
        <v>0</v>
      </c>
      <c r="V22" s="22">
        <v>0</v>
      </c>
      <c r="W22" s="22">
        <v>179941</v>
      </c>
      <c r="X22" s="22">
        <v>196116</v>
      </c>
      <c r="Y22" s="22">
        <v>-16175</v>
      </c>
      <c r="Z22" s="18">
        <v>-8.2476697464765749</v>
      </c>
      <c r="AA22" s="20">
        <v>115563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55854586</v>
      </c>
      <c r="D28" s="20">
        <v>0</v>
      </c>
      <c r="E28" s="21">
        <v>330457409</v>
      </c>
      <c r="F28" s="22">
        <v>330457409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330457409</v>
      </c>
      <c r="Y28" s="22">
        <v>-330457409</v>
      </c>
      <c r="Z28" s="23">
        <v>-100</v>
      </c>
      <c r="AA28" s="20">
        <v>330457409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1805786520</v>
      </c>
      <c r="D35" s="29">
        <f t="shared" ref="D35:Y35" si="0">SUM(D6:D34)</f>
        <v>0</v>
      </c>
      <c r="E35" s="30">
        <f t="shared" si="0"/>
        <v>2777434528</v>
      </c>
      <c r="F35" s="31">
        <f t="shared" si="0"/>
        <v>2964767766</v>
      </c>
      <c r="G35" s="31">
        <f t="shared" si="0"/>
        <v>166986753</v>
      </c>
      <c r="H35" s="31">
        <f t="shared" si="0"/>
        <v>181486656</v>
      </c>
      <c r="I35" s="31">
        <f t="shared" si="0"/>
        <v>180874195</v>
      </c>
      <c r="J35" s="31">
        <f t="shared" si="0"/>
        <v>529347604</v>
      </c>
      <c r="K35" s="31">
        <f t="shared" si="0"/>
        <v>163605220</v>
      </c>
      <c r="L35" s="31">
        <f t="shared" si="0"/>
        <v>166286882</v>
      </c>
      <c r="M35" s="31">
        <f t="shared" si="0"/>
        <v>142583194</v>
      </c>
      <c r="N35" s="31">
        <f t="shared" si="0"/>
        <v>472475296</v>
      </c>
      <c r="O35" s="31">
        <f t="shared" si="0"/>
        <v>142929168</v>
      </c>
      <c r="P35" s="31">
        <f t="shared" si="0"/>
        <v>130115813</v>
      </c>
      <c r="Q35" s="31">
        <f t="shared" si="0"/>
        <v>149845484</v>
      </c>
      <c r="R35" s="31">
        <f t="shared" si="0"/>
        <v>422890465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1424713365</v>
      </c>
      <c r="X35" s="31">
        <f t="shared" si="0"/>
        <v>2240623545</v>
      </c>
      <c r="Y35" s="31">
        <f t="shared" si="0"/>
        <v>-815910180</v>
      </c>
      <c r="Z35" s="32">
        <f>+IF(X35&lt;&gt;0,+(Y35/X35)*100,0)</f>
        <v>-36.414424985434138</v>
      </c>
      <c r="AA35" s="29">
        <f>SUM(AA6:AA34)</f>
        <v>2964767766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175950182</v>
      </c>
      <c r="D37" s="20">
        <v>0</v>
      </c>
      <c r="E37" s="21">
        <v>193331135</v>
      </c>
      <c r="F37" s="22">
        <v>193331135</v>
      </c>
      <c r="G37" s="22">
        <v>2092016</v>
      </c>
      <c r="H37" s="22">
        <v>27673525</v>
      </c>
      <c r="I37" s="22">
        <v>15445671</v>
      </c>
      <c r="J37" s="22">
        <v>45211212</v>
      </c>
      <c r="K37" s="22">
        <v>14947416</v>
      </c>
      <c r="L37" s="22">
        <v>16398298</v>
      </c>
      <c r="M37" s="22">
        <v>15796952</v>
      </c>
      <c r="N37" s="22">
        <v>47142666</v>
      </c>
      <c r="O37" s="22">
        <v>15508712</v>
      </c>
      <c r="P37" s="22">
        <v>15144161</v>
      </c>
      <c r="Q37" s="22">
        <v>15691003</v>
      </c>
      <c r="R37" s="22">
        <v>46343876</v>
      </c>
      <c r="S37" s="22">
        <v>0</v>
      </c>
      <c r="T37" s="22">
        <v>0</v>
      </c>
      <c r="U37" s="22">
        <v>0</v>
      </c>
      <c r="V37" s="22">
        <v>0</v>
      </c>
      <c r="W37" s="22">
        <v>138697754</v>
      </c>
      <c r="X37" s="22">
        <v>144998352</v>
      </c>
      <c r="Y37" s="22">
        <v>-6300598</v>
      </c>
      <c r="Z37" s="23">
        <v>-4.3452893864614408</v>
      </c>
      <c r="AA37" s="20">
        <v>193331135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1990790555</v>
      </c>
      <c r="D39" s="20">
        <v>0</v>
      </c>
      <c r="E39" s="21">
        <v>1741131381</v>
      </c>
      <c r="F39" s="22">
        <v>1941131381</v>
      </c>
      <c r="G39" s="22">
        <v>265035853</v>
      </c>
      <c r="H39" s="22">
        <v>282035455</v>
      </c>
      <c r="I39" s="22">
        <v>158906063</v>
      </c>
      <c r="J39" s="22">
        <v>705977371</v>
      </c>
      <c r="K39" s="22">
        <v>157176787</v>
      </c>
      <c r="L39" s="22">
        <v>29011007</v>
      </c>
      <c r="M39" s="22">
        <v>132941793</v>
      </c>
      <c r="N39" s="22">
        <v>319129587</v>
      </c>
      <c r="O39" s="22">
        <v>255855448</v>
      </c>
      <c r="P39" s="22">
        <v>240360</v>
      </c>
      <c r="Q39" s="22">
        <v>152082796</v>
      </c>
      <c r="R39" s="22">
        <v>408178604</v>
      </c>
      <c r="S39" s="22">
        <v>0</v>
      </c>
      <c r="T39" s="22">
        <v>0</v>
      </c>
      <c r="U39" s="22">
        <v>0</v>
      </c>
      <c r="V39" s="22">
        <v>0</v>
      </c>
      <c r="W39" s="22">
        <v>1433285562</v>
      </c>
      <c r="X39" s="22">
        <v>1385848538</v>
      </c>
      <c r="Y39" s="22">
        <v>47437024</v>
      </c>
      <c r="Z39" s="23">
        <v>3.4229587649209616</v>
      </c>
      <c r="AA39" s="20">
        <v>1941131381</v>
      </c>
    </row>
    <row r="40" spans="1:27" x14ac:dyDescent="0.25">
      <c r="A40" s="19" t="s">
        <v>66</v>
      </c>
      <c r="B40" s="15" t="s">
        <v>32</v>
      </c>
      <c r="C40" s="20">
        <v>-6720345</v>
      </c>
      <c r="D40" s="20">
        <v>0</v>
      </c>
      <c r="E40" s="21">
        <v>14690864</v>
      </c>
      <c r="F40" s="22">
        <v>21838540</v>
      </c>
      <c r="G40" s="22">
        <v>2188994</v>
      </c>
      <c r="H40" s="22">
        <v>3734017</v>
      </c>
      <c r="I40" s="22">
        <v>2846182</v>
      </c>
      <c r="J40" s="22">
        <v>8769193</v>
      </c>
      <c r="K40" s="22">
        <v>4272262</v>
      </c>
      <c r="L40" s="22">
        <v>1536173</v>
      </c>
      <c r="M40" s="22">
        <v>792</v>
      </c>
      <c r="N40" s="22">
        <v>5809227</v>
      </c>
      <c r="O40" s="22">
        <v>0</v>
      </c>
      <c r="P40" s="22">
        <v>0</v>
      </c>
      <c r="Q40" s="22">
        <v>4428252</v>
      </c>
      <c r="R40" s="22">
        <v>4428252</v>
      </c>
      <c r="S40" s="22">
        <v>0</v>
      </c>
      <c r="T40" s="22">
        <v>0</v>
      </c>
      <c r="U40" s="22">
        <v>0</v>
      </c>
      <c r="V40" s="22">
        <v>0</v>
      </c>
      <c r="W40" s="22">
        <v>19006672</v>
      </c>
      <c r="X40" s="22">
        <v>13877221</v>
      </c>
      <c r="Y40" s="22">
        <v>5129451</v>
      </c>
      <c r="Z40" s="23">
        <v>36.963099456296042</v>
      </c>
      <c r="AA40" s="20">
        <v>21838540</v>
      </c>
    </row>
    <row r="41" spans="1:27" x14ac:dyDescent="0.25">
      <c r="A41" s="19" t="s">
        <v>67</v>
      </c>
      <c r="B41" s="15" t="s">
        <v>32</v>
      </c>
      <c r="C41" s="20">
        <v>558877326</v>
      </c>
      <c r="D41" s="20">
        <v>0</v>
      </c>
      <c r="E41" s="21">
        <v>359283290</v>
      </c>
      <c r="F41" s="22">
        <v>400271075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285857580</v>
      </c>
      <c r="Y41" s="22">
        <v>-285857580</v>
      </c>
      <c r="Z41" s="23">
        <v>-100</v>
      </c>
      <c r="AA41" s="20">
        <v>400271075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41339309</v>
      </c>
      <c r="F42" s="22">
        <v>41339309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31004478</v>
      </c>
      <c r="Y42" s="22">
        <v>-31004478</v>
      </c>
      <c r="Z42" s="23">
        <v>-100</v>
      </c>
      <c r="AA42" s="20">
        <v>41339309</v>
      </c>
    </row>
    <row r="43" spans="1:27" x14ac:dyDescent="0.25">
      <c r="A43" s="19" t="s">
        <v>69</v>
      </c>
      <c r="B43" s="15" t="s">
        <v>32</v>
      </c>
      <c r="C43" s="20">
        <v>271344909</v>
      </c>
      <c r="D43" s="20">
        <v>0</v>
      </c>
      <c r="E43" s="21">
        <v>192960215</v>
      </c>
      <c r="F43" s="22">
        <v>280005215</v>
      </c>
      <c r="G43" s="22">
        <v>0</v>
      </c>
      <c r="H43" s="22">
        <v>58318679</v>
      </c>
      <c r="I43" s="22">
        <v>24845483</v>
      </c>
      <c r="J43" s="22">
        <v>83164162</v>
      </c>
      <c r="K43" s="22">
        <v>30517021</v>
      </c>
      <c r="L43" s="22">
        <v>625303</v>
      </c>
      <c r="M43" s="22">
        <v>48189033</v>
      </c>
      <c r="N43" s="22">
        <v>79331357</v>
      </c>
      <c r="O43" s="22">
        <v>80322987</v>
      </c>
      <c r="P43" s="22">
        <v>0</v>
      </c>
      <c r="Q43" s="22">
        <v>49169874</v>
      </c>
      <c r="R43" s="22">
        <v>129492861</v>
      </c>
      <c r="S43" s="22">
        <v>0</v>
      </c>
      <c r="T43" s="22">
        <v>0</v>
      </c>
      <c r="U43" s="22">
        <v>0</v>
      </c>
      <c r="V43" s="22">
        <v>0</v>
      </c>
      <c r="W43" s="22">
        <v>291988380</v>
      </c>
      <c r="X43" s="22">
        <v>179538162</v>
      </c>
      <c r="Y43" s="22">
        <v>112450218</v>
      </c>
      <c r="Z43" s="23">
        <v>62.633045112715365</v>
      </c>
      <c r="AA43" s="20">
        <v>280005215</v>
      </c>
    </row>
    <row r="44" spans="1:27" x14ac:dyDescent="0.25">
      <c r="A44" s="19" t="s">
        <v>70</v>
      </c>
      <c r="B44" s="15" t="s">
        <v>32</v>
      </c>
      <c r="C44" s="20">
        <v>95011102</v>
      </c>
      <c r="D44" s="20">
        <v>0</v>
      </c>
      <c r="E44" s="21">
        <v>121442427</v>
      </c>
      <c r="F44" s="22">
        <v>133320316</v>
      </c>
      <c r="G44" s="22">
        <v>551349</v>
      </c>
      <c r="H44" s="22">
        <v>1864231</v>
      </c>
      <c r="I44" s="22">
        <v>6109541</v>
      </c>
      <c r="J44" s="22">
        <v>8525121</v>
      </c>
      <c r="K44" s="22">
        <v>12462604</v>
      </c>
      <c r="L44" s="22">
        <v>8790136</v>
      </c>
      <c r="M44" s="22">
        <v>19067651</v>
      </c>
      <c r="N44" s="22">
        <v>40320391</v>
      </c>
      <c r="O44" s="22">
        <v>22584560</v>
      </c>
      <c r="P44" s="22">
        <v>15039758</v>
      </c>
      <c r="Q44" s="22">
        <v>22010861</v>
      </c>
      <c r="R44" s="22">
        <v>59635179</v>
      </c>
      <c r="S44" s="22">
        <v>0</v>
      </c>
      <c r="T44" s="22">
        <v>0</v>
      </c>
      <c r="U44" s="22">
        <v>0</v>
      </c>
      <c r="V44" s="22">
        <v>0</v>
      </c>
      <c r="W44" s="22">
        <v>108480691</v>
      </c>
      <c r="X44" s="22">
        <v>95832983</v>
      </c>
      <c r="Y44" s="22">
        <v>12647708</v>
      </c>
      <c r="Z44" s="23">
        <v>13.197656593868103</v>
      </c>
      <c r="AA44" s="20">
        <v>133320316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6854166</v>
      </c>
      <c r="F46" s="22">
        <v>6854166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5140629</v>
      </c>
      <c r="Y46" s="22">
        <v>-5140629</v>
      </c>
      <c r="Z46" s="23">
        <v>-100</v>
      </c>
      <c r="AA46" s="20">
        <v>6854166</v>
      </c>
    </row>
    <row r="47" spans="1:27" x14ac:dyDescent="0.25">
      <c r="A47" s="19" t="s">
        <v>73</v>
      </c>
      <c r="B47" s="15" t="s">
        <v>32</v>
      </c>
      <c r="C47" s="20">
        <v>9652700</v>
      </c>
      <c r="D47" s="20">
        <v>0</v>
      </c>
      <c r="E47" s="21">
        <v>15406762</v>
      </c>
      <c r="F47" s="22">
        <v>15406762</v>
      </c>
      <c r="G47" s="22">
        <v>7169758</v>
      </c>
      <c r="H47" s="22">
        <v>791171</v>
      </c>
      <c r="I47" s="22">
        <v>286182</v>
      </c>
      <c r="J47" s="22">
        <v>8247111</v>
      </c>
      <c r="K47" s="22">
        <v>271431</v>
      </c>
      <c r="L47" s="22">
        <v>333291</v>
      </c>
      <c r="M47" s="22">
        <v>208235</v>
      </c>
      <c r="N47" s="22">
        <v>812957</v>
      </c>
      <c r="O47" s="22">
        <v>278461</v>
      </c>
      <c r="P47" s="22">
        <v>1317889</v>
      </c>
      <c r="Q47" s="22">
        <v>175867</v>
      </c>
      <c r="R47" s="22">
        <v>1772217</v>
      </c>
      <c r="S47" s="22">
        <v>0</v>
      </c>
      <c r="T47" s="22">
        <v>0</v>
      </c>
      <c r="U47" s="22">
        <v>0</v>
      </c>
      <c r="V47" s="22">
        <v>0</v>
      </c>
      <c r="W47" s="22">
        <v>10832285</v>
      </c>
      <c r="X47" s="22">
        <v>11555091</v>
      </c>
      <c r="Y47" s="22">
        <v>-722806</v>
      </c>
      <c r="Z47" s="23">
        <v>-6.2553033983029636</v>
      </c>
      <c r="AA47" s="20">
        <v>15406762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3094906429</v>
      </c>
      <c r="D50" s="29">
        <f t="shared" ref="D50:Y50" si="1">SUM(D37:D49)</f>
        <v>0</v>
      </c>
      <c r="E50" s="30">
        <f t="shared" si="1"/>
        <v>2686439549</v>
      </c>
      <c r="F50" s="31">
        <f t="shared" si="1"/>
        <v>3033497899</v>
      </c>
      <c r="G50" s="31">
        <f t="shared" si="1"/>
        <v>277037970</v>
      </c>
      <c r="H50" s="31">
        <f t="shared" si="1"/>
        <v>374417078</v>
      </c>
      <c r="I50" s="31">
        <f t="shared" si="1"/>
        <v>208439122</v>
      </c>
      <c r="J50" s="31">
        <f t="shared" si="1"/>
        <v>859894170</v>
      </c>
      <c r="K50" s="31">
        <f t="shared" si="1"/>
        <v>219647521</v>
      </c>
      <c r="L50" s="31">
        <f t="shared" si="1"/>
        <v>56694208</v>
      </c>
      <c r="M50" s="31">
        <f t="shared" si="1"/>
        <v>216204456</v>
      </c>
      <c r="N50" s="31">
        <f t="shared" si="1"/>
        <v>492546185</v>
      </c>
      <c r="O50" s="31">
        <f t="shared" si="1"/>
        <v>374550168</v>
      </c>
      <c r="P50" s="31">
        <f t="shared" si="1"/>
        <v>31742168</v>
      </c>
      <c r="Q50" s="31">
        <f t="shared" si="1"/>
        <v>243558653</v>
      </c>
      <c r="R50" s="31">
        <f t="shared" si="1"/>
        <v>649850989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2002291344</v>
      </c>
      <c r="X50" s="31">
        <f t="shared" si="1"/>
        <v>2153653034</v>
      </c>
      <c r="Y50" s="31">
        <f t="shared" si="1"/>
        <v>-151361690</v>
      </c>
      <c r="Z50" s="32">
        <f>+IF(X50&lt;&gt;0,+(Y50/X50)*100,0)</f>
        <v>-7.0281371980738472</v>
      </c>
      <c r="AA50" s="29">
        <f>SUM(AA37:AA49)</f>
        <v>3033497899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-1289119909</v>
      </c>
      <c r="D51" s="39">
        <f t="shared" si="2"/>
        <v>0</v>
      </c>
      <c r="E51" s="40">
        <f t="shared" si="2"/>
        <v>90994979</v>
      </c>
      <c r="F51" s="41">
        <f t="shared" si="2"/>
        <v>-68730133</v>
      </c>
      <c r="G51" s="41">
        <f t="shared" si="2"/>
        <v>-110051217</v>
      </c>
      <c r="H51" s="41">
        <f t="shared" si="2"/>
        <v>-192930422</v>
      </c>
      <c r="I51" s="41">
        <f t="shared" si="2"/>
        <v>-27564927</v>
      </c>
      <c r="J51" s="41">
        <f t="shared" si="2"/>
        <v>-330546566</v>
      </c>
      <c r="K51" s="41">
        <f t="shared" si="2"/>
        <v>-56042301</v>
      </c>
      <c r="L51" s="41">
        <f t="shared" si="2"/>
        <v>109592674</v>
      </c>
      <c r="M51" s="41">
        <f t="shared" si="2"/>
        <v>-73621262</v>
      </c>
      <c r="N51" s="41">
        <f t="shared" si="2"/>
        <v>-20070889</v>
      </c>
      <c r="O51" s="41">
        <f t="shared" si="2"/>
        <v>-231621000</v>
      </c>
      <c r="P51" s="41">
        <f t="shared" si="2"/>
        <v>98373645</v>
      </c>
      <c r="Q51" s="41">
        <f t="shared" si="2"/>
        <v>-93713169</v>
      </c>
      <c r="R51" s="41">
        <f t="shared" si="2"/>
        <v>-226960524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-577577979</v>
      </c>
      <c r="X51" s="41">
        <f t="shared" si="2"/>
        <v>86970511</v>
      </c>
      <c r="Y51" s="41">
        <f t="shared" si="2"/>
        <v>-664548490</v>
      </c>
      <c r="Z51" s="42">
        <f>+IF(X51&lt;&gt;0,+(Y51/X51)*100,0)</f>
        <v>-764.10783650564042</v>
      </c>
      <c r="AA51" s="39">
        <f>+AA35-AA50</f>
        <v>-68730133</v>
      </c>
    </row>
    <row r="52" spans="1:27" x14ac:dyDescent="0.25">
      <c r="A52" s="43" t="s">
        <v>78</v>
      </c>
      <c r="B52" s="15" t="s">
        <v>32</v>
      </c>
      <c r="C52" s="20">
        <v>29026000</v>
      </c>
      <c r="D52" s="20">
        <v>0</v>
      </c>
      <c r="E52" s="21">
        <v>30731000</v>
      </c>
      <c r="F52" s="22">
        <v>30731000</v>
      </c>
      <c r="G52" s="22">
        <v>0</v>
      </c>
      <c r="H52" s="22">
        <v>0</v>
      </c>
      <c r="I52" s="22">
        <v>0</v>
      </c>
      <c r="J52" s="22">
        <v>0</v>
      </c>
      <c r="K52" s="22">
        <v>2171213</v>
      </c>
      <c r="L52" s="22">
        <v>9168226</v>
      </c>
      <c r="M52" s="22">
        <v>3601732</v>
      </c>
      <c r="N52" s="22">
        <v>14941171</v>
      </c>
      <c r="O52" s="22">
        <v>756126</v>
      </c>
      <c r="P52" s="22">
        <v>3459931</v>
      </c>
      <c r="Q52" s="22">
        <v>0</v>
      </c>
      <c r="R52" s="22">
        <v>4216057</v>
      </c>
      <c r="S52" s="22">
        <v>0</v>
      </c>
      <c r="T52" s="22">
        <v>0</v>
      </c>
      <c r="U52" s="22">
        <v>0</v>
      </c>
      <c r="V52" s="22">
        <v>0</v>
      </c>
      <c r="W52" s="22">
        <v>19157228</v>
      </c>
      <c r="X52" s="22">
        <v>30731000</v>
      </c>
      <c r="Y52" s="22">
        <v>-11573772</v>
      </c>
      <c r="Z52" s="23">
        <v>-37.661553480199146</v>
      </c>
      <c r="AA52" s="20">
        <v>30731000</v>
      </c>
    </row>
    <row r="53" spans="1:27" x14ac:dyDescent="0.25">
      <c r="A53" s="43" t="s">
        <v>79</v>
      </c>
      <c r="B53" s="15" t="s">
        <v>32</v>
      </c>
      <c r="C53" s="44">
        <v>27504605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-1232589304</v>
      </c>
      <c r="D54" s="48">
        <f t="shared" si="3"/>
        <v>0</v>
      </c>
      <c r="E54" s="49">
        <f t="shared" si="3"/>
        <v>121725979</v>
      </c>
      <c r="F54" s="50">
        <f t="shared" si="3"/>
        <v>-37999133</v>
      </c>
      <c r="G54" s="50">
        <f t="shared" si="3"/>
        <v>-110051217</v>
      </c>
      <c r="H54" s="50">
        <f t="shared" si="3"/>
        <v>-192930422</v>
      </c>
      <c r="I54" s="50">
        <f t="shared" si="3"/>
        <v>-27564927</v>
      </c>
      <c r="J54" s="50">
        <f t="shared" si="3"/>
        <v>-330546566</v>
      </c>
      <c r="K54" s="50">
        <f t="shared" si="3"/>
        <v>-53871088</v>
      </c>
      <c r="L54" s="50">
        <f t="shared" si="3"/>
        <v>118760900</v>
      </c>
      <c r="M54" s="50">
        <f t="shared" si="3"/>
        <v>-70019530</v>
      </c>
      <c r="N54" s="50">
        <f t="shared" si="3"/>
        <v>-5129718</v>
      </c>
      <c r="O54" s="50">
        <f t="shared" si="3"/>
        <v>-230864874</v>
      </c>
      <c r="P54" s="50">
        <f t="shared" si="3"/>
        <v>101833576</v>
      </c>
      <c r="Q54" s="50">
        <f t="shared" si="3"/>
        <v>-93713169</v>
      </c>
      <c r="R54" s="50">
        <f t="shared" si="3"/>
        <v>-222744467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-558420751</v>
      </c>
      <c r="X54" s="50">
        <f t="shared" si="3"/>
        <v>117701511</v>
      </c>
      <c r="Y54" s="50">
        <f t="shared" si="3"/>
        <v>-676122262</v>
      </c>
      <c r="Z54" s="51">
        <f>+IF(X54&lt;&gt;0,+(Y54/X54)*100,0)</f>
        <v>-574.43804778343076</v>
      </c>
      <c r="AA54" s="48">
        <f>SUM(AA51:AA53)</f>
        <v>-37999133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-1232589304</v>
      </c>
      <c r="D56" s="54">
        <f>+D54-D55</f>
        <v>0</v>
      </c>
      <c r="E56" s="55">
        <f t="shared" si="4"/>
        <v>121725979</v>
      </c>
      <c r="F56" s="56">
        <f t="shared" si="4"/>
        <v>-37999133</v>
      </c>
      <c r="G56" s="56">
        <f t="shared" si="4"/>
        <v>-110051217</v>
      </c>
      <c r="H56" s="56">
        <f t="shared" si="4"/>
        <v>-192930422</v>
      </c>
      <c r="I56" s="56">
        <f t="shared" si="4"/>
        <v>-27564927</v>
      </c>
      <c r="J56" s="56">
        <f t="shared" si="4"/>
        <v>-330546566</v>
      </c>
      <c r="K56" s="56">
        <f t="shared" si="4"/>
        <v>-53871088</v>
      </c>
      <c r="L56" s="56">
        <f t="shared" si="4"/>
        <v>118760900</v>
      </c>
      <c r="M56" s="56">
        <f t="shared" si="4"/>
        <v>-70019530</v>
      </c>
      <c r="N56" s="56">
        <f t="shared" si="4"/>
        <v>-5129718</v>
      </c>
      <c r="O56" s="56">
        <f t="shared" si="4"/>
        <v>-230864874</v>
      </c>
      <c r="P56" s="56">
        <f t="shared" si="4"/>
        <v>101833576</v>
      </c>
      <c r="Q56" s="56">
        <f t="shared" si="4"/>
        <v>-93713169</v>
      </c>
      <c r="R56" s="56">
        <f t="shared" si="4"/>
        <v>-222744467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-558420751</v>
      </c>
      <c r="X56" s="56">
        <f t="shared" si="4"/>
        <v>117701511</v>
      </c>
      <c r="Y56" s="56">
        <f t="shared" si="4"/>
        <v>-676122262</v>
      </c>
      <c r="Z56" s="57">
        <f>+IF(X56&lt;&gt;0,+(Y56/X56)*100,0)</f>
        <v>-574.43804778343076</v>
      </c>
      <c r="AA56" s="54">
        <f>+AA54-AA55</f>
        <v>-37999133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-1232589304</v>
      </c>
      <c r="D59" s="48">
        <f>SUM(D56:D58)</f>
        <v>0</v>
      </c>
      <c r="E59" s="49">
        <f t="shared" si="5"/>
        <v>121725979</v>
      </c>
      <c r="F59" s="50">
        <f t="shared" si="5"/>
        <v>-37999133</v>
      </c>
      <c r="G59" s="50">
        <f t="shared" si="5"/>
        <v>-110051217</v>
      </c>
      <c r="H59" s="50">
        <f t="shared" si="5"/>
        <v>-192930422</v>
      </c>
      <c r="I59" s="50">
        <f t="shared" si="5"/>
        <v>-27564927</v>
      </c>
      <c r="J59" s="50">
        <f t="shared" si="5"/>
        <v>-330546566</v>
      </c>
      <c r="K59" s="50">
        <f t="shared" si="5"/>
        <v>-53871088</v>
      </c>
      <c r="L59" s="50">
        <f t="shared" si="5"/>
        <v>118760900</v>
      </c>
      <c r="M59" s="50">
        <f t="shared" si="5"/>
        <v>-70019530</v>
      </c>
      <c r="N59" s="50">
        <f t="shared" si="5"/>
        <v>-5129718</v>
      </c>
      <c r="O59" s="50">
        <f t="shared" si="5"/>
        <v>-230864874</v>
      </c>
      <c r="P59" s="50">
        <f t="shared" si="5"/>
        <v>101833576</v>
      </c>
      <c r="Q59" s="50">
        <f t="shared" si="5"/>
        <v>-93713169</v>
      </c>
      <c r="R59" s="50">
        <f t="shared" si="5"/>
        <v>-222744467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-558420751</v>
      </c>
      <c r="X59" s="50">
        <f t="shared" si="5"/>
        <v>117701511</v>
      </c>
      <c r="Y59" s="50">
        <f t="shared" si="5"/>
        <v>-676122262</v>
      </c>
      <c r="Z59" s="51">
        <f>+IF(X59&lt;&gt;0,+(Y59/X59)*100,0)</f>
        <v>-574.43804778343076</v>
      </c>
      <c r="AA59" s="48">
        <f>SUM(AA56:AA58)</f>
        <v>-37999133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-1232589304</v>
      </c>
      <c r="D62" s="65">
        <f>SUM(D59:D61)</f>
        <v>0</v>
      </c>
      <c r="E62" s="66">
        <f t="shared" si="6"/>
        <v>121725979</v>
      </c>
      <c r="F62" s="67">
        <f t="shared" si="6"/>
        <v>-37999133</v>
      </c>
      <c r="G62" s="67">
        <f t="shared" si="6"/>
        <v>-110051217</v>
      </c>
      <c r="H62" s="67">
        <f t="shared" si="6"/>
        <v>-192930422</v>
      </c>
      <c r="I62" s="67">
        <f t="shared" si="6"/>
        <v>-27564927</v>
      </c>
      <c r="J62" s="67">
        <f t="shared" si="6"/>
        <v>-330546566</v>
      </c>
      <c r="K62" s="67">
        <f t="shared" si="6"/>
        <v>-53871088</v>
      </c>
      <c r="L62" s="67">
        <f t="shared" si="6"/>
        <v>118760900</v>
      </c>
      <c r="M62" s="67">
        <f t="shared" si="6"/>
        <v>-70019530</v>
      </c>
      <c r="N62" s="67">
        <f t="shared" si="6"/>
        <v>-5129718</v>
      </c>
      <c r="O62" s="67">
        <f t="shared" si="6"/>
        <v>-230864874</v>
      </c>
      <c r="P62" s="67">
        <f t="shared" si="6"/>
        <v>101833576</v>
      </c>
      <c r="Q62" s="67">
        <f t="shared" si="6"/>
        <v>-93713169</v>
      </c>
      <c r="R62" s="67">
        <f t="shared" si="6"/>
        <v>-222744467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-558420751</v>
      </c>
      <c r="X62" s="67">
        <f t="shared" si="6"/>
        <v>117701511</v>
      </c>
      <c r="Y62" s="67">
        <f t="shared" si="6"/>
        <v>-676122262</v>
      </c>
      <c r="Z62" s="68">
        <f>+IF(X62&lt;&gt;0,+(Y62/X62)*100,0)</f>
        <v>-574.43804778343076</v>
      </c>
      <c r="AA62" s="65">
        <f>SUM(AA59:AA61)</f>
        <v>-37999133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923910631</v>
      </c>
      <c r="D6" s="20">
        <v>0</v>
      </c>
      <c r="E6" s="21">
        <v>1069967457</v>
      </c>
      <c r="F6" s="22">
        <v>1069967457</v>
      </c>
      <c r="G6" s="22">
        <v>103171346</v>
      </c>
      <c r="H6" s="22">
        <v>82288366</v>
      </c>
      <c r="I6" s="22">
        <v>95191666</v>
      </c>
      <c r="J6" s="22">
        <v>280651378</v>
      </c>
      <c r="K6" s="22">
        <v>83355734</v>
      </c>
      <c r="L6" s="22">
        <v>80921368</v>
      </c>
      <c r="M6" s="22">
        <v>83569807</v>
      </c>
      <c r="N6" s="22">
        <v>247846909</v>
      </c>
      <c r="O6" s="22">
        <v>81179365</v>
      </c>
      <c r="P6" s="22">
        <v>77535134</v>
      </c>
      <c r="Q6" s="22">
        <v>82699591</v>
      </c>
      <c r="R6" s="22">
        <v>241414090</v>
      </c>
      <c r="S6" s="22">
        <v>0</v>
      </c>
      <c r="T6" s="22">
        <v>0</v>
      </c>
      <c r="U6" s="22">
        <v>0</v>
      </c>
      <c r="V6" s="22">
        <v>0</v>
      </c>
      <c r="W6" s="22">
        <v>769912377</v>
      </c>
      <c r="X6" s="22">
        <v>794914095</v>
      </c>
      <c r="Y6" s="22">
        <v>-25001718</v>
      </c>
      <c r="Z6" s="23">
        <v>-3.1452100493953377</v>
      </c>
      <c r="AA6" s="20">
        <v>1069967457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4285609</v>
      </c>
      <c r="D13" s="20">
        <v>0</v>
      </c>
      <c r="E13" s="21">
        <v>5284516</v>
      </c>
      <c r="F13" s="22">
        <v>3284516</v>
      </c>
      <c r="G13" s="22">
        <v>370161</v>
      </c>
      <c r="H13" s="22">
        <v>393519</v>
      </c>
      <c r="I13" s="22">
        <v>371712</v>
      </c>
      <c r="J13" s="22">
        <v>1135392</v>
      </c>
      <c r="K13" s="22">
        <v>426140</v>
      </c>
      <c r="L13" s="22">
        <v>402228</v>
      </c>
      <c r="M13" s="22">
        <v>408153</v>
      </c>
      <c r="N13" s="22">
        <v>1236521</v>
      </c>
      <c r="O13" s="22">
        <v>418438</v>
      </c>
      <c r="P13" s="22">
        <v>448372</v>
      </c>
      <c r="Q13" s="22">
        <v>430299</v>
      </c>
      <c r="R13" s="22">
        <v>1297109</v>
      </c>
      <c r="S13" s="22">
        <v>0</v>
      </c>
      <c r="T13" s="22">
        <v>0</v>
      </c>
      <c r="U13" s="22">
        <v>0</v>
      </c>
      <c r="V13" s="22">
        <v>0</v>
      </c>
      <c r="W13" s="22">
        <v>3669022</v>
      </c>
      <c r="X13" s="22">
        <v>3463387</v>
      </c>
      <c r="Y13" s="22">
        <v>205635</v>
      </c>
      <c r="Z13" s="23">
        <v>5.9373959652790749</v>
      </c>
      <c r="AA13" s="20">
        <v>3284516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174816</v>
      </c>
      <c r="D21" s="20">
        <v>0</v>
      </c>
      <c r="E21" s="21">
        <v>48744</v>
      </c>
      <c r="F21" s="22">
        <v>48744</v>
      </c>
      <c r="G21" s="22">
        <v>30235</v>
      </c>
      <c r="H21" s="22">
        <v>7707</v>
      </c>
      <c r="I21" s="22">
        <v>-14544</v>
      </c>
      <c r="J21" s="22">
        <v>23398</v>
      </c>
      <c r="K21" s="22">
        <v>22825</v>
      </c>
      <c r="L21" s="22">
        <v>0</v>
      </c>
      <c r="M21" s="22">
        <v>0</v>
      </c>
      <c r="N21" s="22">
        <v>22825</v>
      </c>
      <c r="O21" s="22">
        <v>0</v>
      </c>
      <c r="P21" s="22">
        <v>13722</v>
      </c>
      <c r="Q21" s="22">
        <v>8126</v>
      </c>
      <c r="R21" s="22">
        <v>21848</v>
      </c>
      <c r="S21" s="22">
        <v>0</v>
      </c>
      <c r="T21" s="22">
        <v>0</v>
      </c>
      <c r="U21" s="22">
        <v>0</v>
      </c>
      <c r="V21" s="22">
        <v>0</v>
      </c>
      <c r="W21" s="22">
        <v>68071</v>
      </c>
      <c r="X21" s="22">
        <v>36558</v>
      </c>
      <c r="Y21" s="22">
        <v>31513</v>
      </c>
      <c r="Z21" s="23">
        <v>86.20001094151759</v>
      </c>
      <c r="AA21" s="20">
        <v>48744</v>
      </c>
    </row>
    <row r="22" spans="1:27" x14ac:dyDescent="0.25">
      <c r="A22" s="19" t="s">
        <v>50</v>
      </c>
      <c r="B22" s="15" t="s">
        <v>32</v>
      </c>
      <c r="C22" s="20">
        <v>138885</v>
      </c>
      <c r="D22" s="20">
        <v>0</v>
      </c>
      <c r="E22" s="21">
        <v>114204</v>
      </c>
      <c r="F22" s="22">
        <v>1925290</v>
      </c>
      <c r="G22" s="22">
        <v>1594819</v>
      </c>
      <c r="H22" s="22">
        <v>17551</v>
      </c>
      <c r="I22" s="22">
        <v>18235</v>
      </c>
      <c r="J22" s="22">
        <v>1630605</v>
      </c>
      <c r="K22" s="22">
        <v>18608</v>
      </c>
      <c r="L22" s="22">
        <v>10469</v>
      </c>
      <c r="M22" s="22">
        <v>284</v>
      </c>
      <c r="N22" s="22">
        <v>29361</v>
      </c>
      <c r="O22" s="22">
        <v>3770</v>
      </c>
      <c r="P22" s="22">
        <v>14876</v>
      </c>
      <c r="Q22" s="22">
        <v>12318</v>
      </c>
      <c r="R22" s="22">
        <v>30964</v>
      </c>
      <c r="S22" s="22">
        <v>0</v>
      </c>
      <c r="T22" s="22">
        <v>0</v>
      </c>
      <c r="U22" s="22">
        <v>0</v>
      </c>
      <c r="V22" s="22">
        <v>0</v>
      </c>
      <c r="W22" s="22">
        <v>1690930</v>
      </c>
      <c r="X22" s="22">
        <v>1896739</v>
      </c>
      <c r="Y22" s="22">
        <v>-205809</v>
      </c>
      <c r="Z22" s="18">
        <v>-10.850675817811517</v>
      </c>
      <c r="AA22" s="20">
        <v>1925290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2422559</v>
      </c>
      <c r="D26" s="20">
        <v>0</v>
      </c>
      <c r="E26" s="21">
        <v>1732008</v>
      </c>
      <c r="F26" s="22">
        <v>1732008</v>
      </c>
      <c r="G26" s="22">
        <v>239268</v>
      </c>
      <c r="H26" s="22">
        <v>193499</v>
      </c>
      <c r="I26" s="22">
        <v>399556</v>
      </c>
      <c r="J26" s="22">
        <v>832323</v>
      </c>
      <c r="K26" s="22">
        <v>147519</v>
      </c>
      <c r="L26" s="22">
        <v>147709</v>
      </c>
      <c r="M26" s="22">
        <v>96012</v>
      </c>
      <c r="N26" s="22">
        <v>391240</v>
      </c>
      <c r="O26" s="22">
        <v>145249</v>
      </c>
      <c r="P26" s="22">
        <v>231980</v>
      </c>
      <c r="Q26" s="22">
        <v>120628</v>
      </c>
      <c r="R26" s="22">
        <v>497857</v>
      </c>
      <c r="S26" s="22">
        <v>0</v>
      </c>
      <c r="T26" s="22">
        <v>0</v>
      </c>
      <c r="U26" s="22">
        <v>0</v>
      </c>
      <c r="V26" s="22">
        <v>0</v>
      </c>
      <c r="W26" s="22">
        <v>1721420</v>
      </c>
      <c r="X26" s="22">
        <v>1299006</v>
      </c>
      <c r="Y26" s="22">
        <v>422414</v>
      </c>
      <c r="Z26" s="23">
        <v>32.518248568520853</v>
      </c>
      <c r="AA26" s="20">
        <v>1732008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18105875</v>
      </c>
      <c r="D28" s="20">
        <v>0</v>
      </c>
      <c r="E28" s="21">
        <v>21546006</v>
      </c>
      <c r="F28" s="22">
        <v>21546006</v>
      </c>
      <c r="G28" s="22">
        <v>9253200</v>
      </c>
      <c r="H28" s="22">
        <v>0</v>
      </c>
      <c r="I28" s="22">
        <v>0</v>
      </c>
      <c r="J28" s="22">
        <v>9253200</v>
      </c>
      <c r="K28" s="22">
        <v>0</v>
      </c>
      <c r="L28" s="22">
        <v>0</v>
      </c>
      <c r="M28" s="22">
        <v>7402583</v>
      </c>
      <c r="N28" s="22">
        <v>7402583</v>
      </c>
      <c r="O28" s="22">
        <v>0</v>
      </c>
      <c r="P28" s="22">
        <v>0</v>
      </c>
      <c r="Q28" s="22">
        <v>5551967</v>
      </c>
      <c r="R28" s="22">
        <v>5551967</v>
      </c>
      <c r="S28" s="22">
        <v>0</v>
      </c>
      <c r="T28" s="22">
        <v>0</v>
      </c>
      <c r="U28" s="22">
        <v>0</v>
      </c>
      <c r="V28" s="22">
        <v>0</v>
      </c>
      <c r="W28" s="22">
        <v>22207750</v>
      </c>
      <c r="X28" s="22">
        <v>21546006</v>
      </c>
      <c r="Y28" s="22">
        <v>661744</v>
      </c>
      <c r="Z28" s="23">
        <v>3.0713070440990315</v>
      </c>
      <c r="AA28" s="20">
        <v>21546006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6971329</v>
      </c>
      <c r="F31" s="22">
        <v>6971329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5190202</v>
      </c>
      <c r="Y31" s="22">
        <v>-5190202</v>
      </c>
      <c r="Z31" s="23">
        <v>-100</v>
      </c>
      <c r="AA31" s="20">
        <v>6971329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949038375</v>
      </c>
      <c r="D35" s="29">
        <f t="shared" ref="D35:Y35" si="0">SUM(D6:D34)</f>
        <v>0</v>
      </c>
      <c r="E35" s="30">
        <f t="shared" si="0"/>
        <v>1105664264</v>
      </c>
      <c r="F35" s="31">
        <f t="shared" si="0"/>
        <v>1105475350</v>
      </c>
      <c r="G35" s="31">
        <f t="shared" si="0"/>
        <v>114659029</v>
      </c>
      <c r="H35" s="31">
        <f t="shared" si="0"/>
        <v>82900642</v>
      </c>
      <c r="I35" s="31">
        <f t="shared" si="0"/>
        <v>95966625</v>
      </c>
      <c r="J35" s="31">
        <f t="shared" si="0"/>
        <v>293526296</v>
      </c>
      <c r="K35" s="31">
        <f t="shared" si="0"/>
        <v>83970826</v>
      </c>
      <c r="L35" s="31">
        <f t="shared" si="0"/>
        <v>81481774</v>
      </c>
      <c r="M35" s="31">
        <f t="shared" si="0"/>
        <v>91476839</v>
      </c>
      <c r="N35" s="31">
        <f t="shared" si="0"/>
        <v>256929439</v>
      </c>
      <c r="O35" s="31">
        <f t="shared" si="0"/>
        <v>81746822</v>
      </c>
      <c r="P35" s="31">
        <f t="shared" si="0"/>
        <v>78244084</v>
      </c>
      <c r="Q35" s="31">
        <f t="shared" si="0"/>
        <v>88822929</v>
      </c>
      <c r="R35" s="31">
        <f t="shared" si="0"/>
        <v>248813835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799269570</v>
      </c>
      <c r="X35" s="31">
        <f t="shared" si="0"/>
        <v>828345993</v>
      </c>
      <c r="Y35" s="31">
        <f t="shared" si="0"/>
        <v>-29076423</v>
      </c>
      <c r="Z35" s="32">
        <f>+IF(X35&lt;&gt;0,+(Y35/X35)*100,0)</f>
        <v>-3.5101785058070538</v>
      </c>
      <c r="AA35" s="29">
        <f>SUM(AA6:AA34)</f>
        <v>1105475350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69692337</v>
      </c>
      <c r="D37" s="20">
        <v>0</v>
      </c>
      <c r="E37" s="21">
        <v>72896306</v>
      </c>
      <c r="F37" s="22">
        <v>69896306</v>
      </c>
      <c r="G37" s="22">
        <v>6111563</v>
      </c>
      <c r="H37" s="22">
        <v>5780843</v>
      </c>
      <c r="I37" s="22">
        <v>5944662</v>
      </c>
      <c r="J37" s="22">
        <v>17837068</v>
      </c>
      <c r="K37" s="22">
        <v>5836067</v>
      </c>
      <c r="L37" s="22">
        <v>6321560</v>
      </c>
      <c r="M37" s="22">
        <v>6829324</v>
      </c>
      <c r="N37" s="22">
        <v>18986951</v>
      </c>
      <c r="O37" s="22">
        <v>6205796</v>
      </c>
      <c r="P37" s="22">
        <v>6358959</v>
      </c>
      <c r="Q37" s="22">
        <v>6068154</v>
      </c>
      <c r="R37" s="22">
        <v>18632909</v>
      </c>
      <c r="S37" s="22">
        <v>0</v>
      </c>
      <c r="T37" s="22">
        <v>0</v>
      </c>
      <c r="U37" s="22">
        <v>0</v>
      </c>
      <c r="V37" s="22">
        <v>0</v>
      </c>
      <c r="W37" s="22">
        <v>55456928</v>
      </c>
      <c r="X37" s="22">
        <v>53922237</v>
      </c>
      <c r="Y37" s="22">
        <v>1534691</v>
      </c>
      <c r="Z37" s="23">
        <v>2.8461189397613458</v>
      </c>
      <c r="AA37" s="20">
        <v>69896306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858800294</v>
      </c>
      <c r="D39" s="20">
        <v>0</v>
      </c>
      <c r="E39" s="21">
        <v>877856028</v>
      </c>
      <c r="F39" s="22">
        <v>877856028</v>
      </c>
      <c r="G39" s="22">
        <v>1000</v>
      </c>
      <c r="H39" s="22">
        <v>202047355</v>
      </c>
      <c r="I39" s="22">
        <v>822078</v>
      </c>
      <c r="J39" s="22">
        <v>202870433</v>
      </c>
      <c r="K39" s="22">
        <v>163124375</v>
      </c>
      <c r="L39" s="22">
        <v>-61937640</v>
      </c>
      <c r="M39" s="22">
        <v>63700188</v>
      </c>
      <c r="N39" s="22">
        <v>164886923</v>
      </c>
      <c r="O39" s="22">
        <v>68346977</v>
      </c>
      <c r="P39" s="22">
        <v>48017008</v>
      </c>
      <c r="Q39" s="22">
        <v>112314789</v>
      </c>
      <c r="R39" s="22">
        <v>228678774</v>
      </c>
      <c r="S39" s="22">
        <v>0</v>
      </c>
      <c r="T39" s="22">
        <v>0</v>
      </c>
      <c r="U39" s="22">
        <v>0</v>
      </c>
      <c r="V39" s="22">
        <v>0</v>
      </c>
      <c r="W39" s="22">
        <v>596436130</v>
      </c>
      <c r="X39" s="22">
        <v>619877029</v>
      </c>
      <c r="Y39" s="22">
        <v>-23440899</v>
      </c>
      <c r="Z39" s="23">
        <v>-3.7815401931920922</v>
      </c>
      <c r="AA39" s="20">
        <v>877856028</v>
      </c>
    </row>
    <row r="40" spans="1:27" x14ac:dyDescent="0.25">
      <c r="A40" s="19" t="s">
        <v>66</v>
      </c>
      <c r="B40" s="15" t="s">
        <v>32</v>
      </c>
      <c r="C40" s="20">
        <v>15831685</v>
      </c>
      <c r="D40" s="20">
        <v>0</v>
      </c>
      <c r="E40" s="21">
        <v>12276614</v>
      </c>
      <c r="F40" s="22">
        <v>13526614</v>
      </c>
      <c r="G40" s="22">
        <v>2292392</v>
      </c>
      <c r="H40" s="22">
        <v>2988630</v>
      </c>
      <c r="I40" s="22">
        <v>2001902</v>
      </c>
      <c r="J40" s="22">
        <v>7282924</v>
      </c>
      <c r="K40" s="22">
        <v>1311700</v>
      </c>
      <c r="L40" s="22">
        <v>2079308</v>
      </c>
      <c r="M40" s="22">
        <v>94030</v>
      </c>
      <c r="N40" s="22">
        <v>3485038</v>
      </c>
      <c r="O40" s="22">
        <v>313879</v>
      </c>
      <c r="P40" s="22">
        <v>111976</v>
      </c>
      <c r="Q40" s="22">
        <v>207962</v>
      </c>
      <c r="R40" s="22">
        <v>633817</v>
      </c>
      <c r="S40" s="22">
        <v>0</v>
      </c>
      <c r="T40" s="22">
        <v>0</v>
      </c>
      <c r="U40" s="22">
        <v>0</v>
      </c>
      <c r="V40" s="22">
        <v>0</v>
      </c>
      <c r="W40" s="22">
        <v>11401779</v>
      </c>
      <c r="X40" s="22">
        <v>9517492</v>
      </c>
      <c r="Y40" s="22">
        <v>1884287</v>
      </c>
      <c r="Z40" s="23">
        <v>19.79814640243459</v>
      </c>
      <c r="AA40" s="20">
        <v>13526614</v>
      </c>
    </row>
    <row r="41" spans="1:27" x14ac:dyDescent="0.25">
      <c r="A41" s="19" t="s">
        <v>67</v>
      </c>
      <c r="B41" s="15" t="s">
        <v>32</v>
      </c>
      <c r="C41" s="20">
        <v>26540609</v>
      </c>
      <c r="D41" s="20">
        <v>0</v>
      </c>
      <c r="E41" s="21">
        <v>-53338000</v>
      </c>
      <c r="F41" s="22">
        <v>4704000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-46267497</v>
      </c>
      <c r="Y41" s="22">
        <v>46267497</v>
      </c>
      <c r="Z41" s="23">
        <v>-100</v>
      </c>
      <c r="AA41" s="20">
        <v>4704000</v>
      </c>
    </row>
    <row r="42" spans="1:27" x14ac:dyDescent="0.25">
      <c r="A42" s="19" t="s">
        <v>68</v>
      </c>
      <c r="B42" s="15" t="s">
        <v>32</v>
      </c>
      <c r="C42" s="20">
        <v>42130348</v>
      </c>
      <c r="D42" s="20">
        <v>0</v>
      </c>
      <c r="E42" s="21">
        <v>51511894</v>
      </c>
      <c r="F42" s="22">
        <v>65511894</v>
      </c>
      <c r="G42" s="22">
        <v>4292658</v>
      </c>
      <c r="H42" s="22">
        <v>4292658</v>
      </c>
      <c r="I42" s="22">
        <v>4292658</v>
      </c>
      <c r="J42" s="22">
        <v>12877974</v>
      </c>
      <c r="K42" s="22">
        <v>4292658</v>
      </c>
      <c r="L42" s="22">
        <v>4292658</v>
      </c>
      <c r="M42" s="22">
        <v>4292658</v>
      </c>
      <c r="N42" s="22">
        <v>12877974</v>
      </c>
      <c r="O42" s="22">
        <v>4292658</v>
      </c>
      <c r="P42" s="22">
        <v>4292658</v>
      </c>
      <c r="Q42" s="22">
        <v>4292658</v>
      </c>
      <c r="R42" s="22">
        <v>12877974</v>
      </c>
      <c r="S42" s="22">
        <v>0</v>
      </c>
      <c r="T42" s="22">
        <v>0</v>
      </c>
      <c r="U42" s="22">
        <v>0</v>
      </c>
      <c r="V42" s="22">
        <v>0</v>
      </c>
      <c r="W42" s="22">
        <v>38633922</v>
      </c>
      <c r="X42" s="22">
        <v>42133907</v>
      </c>
      <c r="Y42" s="22">
        <v>-3499985</v>
      </c>
      <c r="Z42" s="23">
        <v>-8.3068133225812648</v>
      </c>
      <c r="AA42" s="20">
        <v>65511894</v>
      </c>
    </row>
    <row r="43" spans="1:27" x14ac:dyDescent="0.25">
      <c r="A43" s="19" t="s">
        <v>69</v>
      </c>
      <c r="B43" s="15" t="s">
        <v>32</v>
      </c>
      <c r="C43" s="20">
        <v>38608257</v>
      </c>
      <c r="D43" s="20">
        <v>0</v>
      </c>
      <c r="E43" s="21">
        <v>38636846</v>
      </c>
      <c r="F43" s="22">
        <v>38636846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8799760</v>
      </c>
      <c r="N43" s="22">
        <v>8799760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8799760</v>
      </c>
      <c r="X43" s="22">
        <v>18900885</v>
      </c>
      <c r="Y43" s="22">
        <v>-10101125</v>
      </c>
      <c r="Z43" s="23">
        <v>-53.44260334899662</v>
      </c>
      <c r="AA43" s="20">
        <v>38636846</v>
      </c>
    </row>
    <row r="44" spans="1:27" x14ac:dyDescent="0.25">
      <c r="A44" s="19" t="s">
        <v>70</v>
      </c>
      <c r="B44" s="15" t="s">
        <v>32</v>
      </c>
      <c r="C44" s="20">
        <v>48759609</v>
      </c>
      <c r="D44" s="20">
        <v>0</v>
      </c>
      <c r="E44" s="21">
        <v>44851917</v>
      </c>
      <c r="F44" s="22">
        <v>45130973</v>
      </c>
      <c r="G44" s="22">
        <v>4835254</v>
      </c>
      <c r="H44" s="22">
        <v>3039130</v>
      </c>
      <c r="I44" s="22">
        <v>5432864</v>
      </c>
      <c r="J44" s="22">
        <v>13307248</v>
      </c>
      <c r="K44" s="22">
        <v>3319112</v>
      </c>
      <c r="L44" s="22">
        <v>3319129</v>
      </c>
      <c r="M44" s="22">
        <v>3927400</v>
      </c>
      <c r="N44" s="22">
        <v>10565641</v>
      </c>
      <c r="O44" s="22">
        <v>4477839</v>
      </c>
      <c r="P44" s="22">
        <v>3921277</v>
      </c>
      <c r="Q44" s="22">
        <v>5080947</v>
      </c>
      <c r="R44" s="22">
        <v>13480063</v>
      </c>
      <c r="S44" s="22">
        <v>0</v>
      </c>
      <c r="T44" s="22">
        <v>0</v>
      </c>
      <c r="U44" s="22">
        <v>0</v>
      </c>
      <c r="V44" s="22">
        <v>0</v>
      </c>
      <c r="W44" s="22">
        <v>37352952</v>
      </c>
      <c r="X44" s="22">
        <v>34936006</v>
      </c>
      <c r="Y44" s="22">
        <v>2416946</v>
      </c>
      <c r="Z44" s="23">
        <v>6.9182092537996471</v>
      </c>
      <c r="AA44" s="20">
        <v>45130973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-294</v>
      </c>
      <c r="D46" s="20">
        <v>0</v>
      </c>
      <c r="E46" s="21">
        <v>37574</v>
      </c>
      <c r="F46" s="22">
        <v>37574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-196239</v>
      </c>
      <c r="Y46" s="22">
        <v>196239</v>
      </c>
      <c r="Z46" s="23">
        <v>-100</v>
      </c>
      <c r="AA46" s="20">
        <v>37574</v>
      </c>
    </row>
    <row r="47" spans="1:27" x14ac:dyDescent="0.25">
      <c r="A47" s="19" t="s">
        <v>73</v>
      </c>
      <c r="B47" s="15" t="s">
        <v>32</v>
      </c>
      <c r="C47" s="20">
        <v>36159310</v>
      </c>
      <c r="D47" s="20">
        <v>0</v>
      </c>
      <c r="E47" s="21">
        <v>34489412</v>
      </c>
      <c r="F47" s="22">
        <v>38319981</v>
      </c>
      <c r="G47" s="22">
        <v>3800662</v>
      </c>
      <c r="H47" s="22">
        <v>3178099</v>
      </c>
      <c r="I47" s="22">
        <v>1936530</v>
      </c>
      <c r="J47" s="22">
        <v>8915291</v>
      </c>
      <c r="K47" s="22">
        <v>2912317</v>
      </c>
      <c r="L47" s="22">
        <v>3247668</v>
      </c>
      <c r="M47" s="22">
        <v>2649465</v>
      </c>
      <c r="N47" s="22">
        <v>8809450</v>
      </c>
      <c r="O47" s="22">
        <v>2679140</v>
      </c>
      <c r="P47" s="22">
        <v>2198968</v>
      </c>
      <c r="Q47" s="22">
        <v>2287153</v>
      </c>
      <c r="R47" s="22">
        <v>7165261</v>
      </c>
      <c r="S47" s="22">
        <v>0</v>
      </c>
      <c r="T47" s="22">
        <v>0</v>
      </c>
      <c r="U47" s="22">
        <v>0</v>
      </c>
      <c r="V47" s="22">
        <v>0</v>
      </c>
      <c r="W47" s="22">
        <v>24890002</v>
      </c>
      <c r="X47" s="22">
        <v>28162437</v>
      </c>
      <c r="Y47" s="22">
        <v>-3272435</v>
      </c>
      <c r="Z47" s="23">
        <v>-11.619857329818439</v>
      </c>
      <c r="AA47" s="20">
        <v>38319981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1136522155</v>
      </c>
      <c r="D50" s="29">
        <f t="shared" ref="D50:Y50" si="1">SUM(D37:D49)</f>
        <v>0</v>
      </c>
      <c r="E50" s="30">
        <f t="shared" si="1"/>
        <v>1079218591</v>
      </c>
      <c r="F50" s="31">
        <f t="shared" si="1"/>
        <v>1153620216</v>
      </c>
      <c r="G50" s="31">
        <f t="shared" si="1"/>
        <v>21333529</v>
      </c>
      <c r="H50" s="31">
        <f t="shared" si="1"/>
        <v>221326715</v>
      </c>
      <c r="I50" s="31">
        <f t="shared" si="1"/>
        <v>20430694</v>
      </c>
      <c r="J50" s="31">
        <f t="shared" si="1"/>
        <v>263090938</v>
      </c>
      <c r="K50" s="31">
        <f t="shared" si="1"/>
        <v>180796229</v>
      </c>
      <c r="L50" s="31">
        <f t="shared" si="1"/>
        <v>-42677317</v>
      </c>
      <c r="M50" s="31">
        <f t="shared" si="1"/>
        <v>90292825</v>
      </c>
      <c r="N50" s="31">
        <f t="shared" si="1"/>
        <v>228411737</v>
      </c>
      <c r="O50" s="31">
        <f t="shared" si="1"/>
        <v>86316289</v>
      </c>
      <c r="P50" s="31">
        <f t="shared" si="1"/>
        <v>64900846</v>
      </c>
      <c r="Q50" s="31">
        <f t="shared" si="1"/>
        <v>130251663</v>
      </c>
      <c r="R50" s="31">
        <f t="shared" si="1"/>
        <v>281468798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772971473</v>
      </c>
      <c r="X50" s="31">
        <f t="shared" si="1"/>
        <v>760986257</v>
      </c>
      <c r="Y50" s="31">
        <f t="shared" si="1"/>
        <v>11985216</v>
      </c>
      <c r="Z50" s="32">
        <f>+IF(X50&lt;&gt;0,+(Y50/X50)*100,0)</f>
        <v>1.5749582715525967</v>
      </c>
      <c r="AA50" s="29">
        <f>SUM(AA37:AA49)</f>
        <v>1153620216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-187483780</v>
      </c>
      <c r="D51" s="39">
        <f t="shared" si="2"/>
        <v>0</v>
      </c>
      <c r="E51" s="40">
        <f t="shared" si="2"/>
        <v>26445673</v>
      </c>
      <c r="F51" s="41">
        <f t="shared" si="2"/>
        <v>-48144866</v>
      </c>
      <c r="G51" s="41">
        <f t="shared" si="2"/>
        <v>93325500</v>
      </c>
      <c r="H51" s="41">
        <f t="shared" si="2"/>
        <v>-138426073</v>
      </c>
      <c r="I51" s="41">
        <f t="shared" si="2"/>
        <v>75535931</v>
      </c>
      <c r="J51" s="41">
        <f t="shared" si="2"/>
        <v>30435358</v>
      </c>
      <c r="K51" s="41">
        <f t="shared" si="2"/>
        <v>-96825403</v>
      </c>
      <c r="L51" s="41">
        <f t="shared" si="2"/>
        <v>124159091</v>
      </c>
      <c r="M51" s="41">
        <f t="shared" si="2"/>
        <v>1184014</v>
      </c>
      <c r="N51" s="41">
        <f t="shared" si="2"/>
        <v>28517702</v>
      </c>
      <c r="O51" s="41">
        <f t="shared" si="2"/>
        <v>-4569467</v>
      </c>
      <c r="P51" s="41">
        <f t="shared" si="2"/>
        <v>13343238</v>
      </c>
      <c r="Q51" s="41">
        <f t="shared" si="2"/>
        <v>-41428734</v>
      </c>
      <c r="R51" s="41">
        <f t="shared" si="2"/>
        <v>-32654963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26298097</v>
      </c>
      <c r="X51" s="41">
        <f t="shared" si="2"/>
        <v>67359736</v>
      </c>
      <c r="Y51" s="41">
        <f t="shared" si="2"/>
        <v>-41061639</v>
      </c>
      <c r="Z51" s="42">
        <f>+IF(X51&lt;&gt;0,+(Y51/X51)*100,0)</f>
        <v>-60.958729113783939</v>
      </c>
      <c r="AA51" s="39">
        <f>+AA35-AA50</f>
        <v>-48144866</v>
      </c>
    </row>
    <row r="52" spans="1:27" x14ac:dyDescent="0.25">
      <c r="A52" s="43" t="s">
        <v>78</v>
      </c>
      <c r="B52" s="15" t="s">
        <v>32</v>
      </c>
      <c r="C52" s="20">
        <v>4513620</v>
      </c>
      <c r="D52" s="20">
        <v>0</v>
      </c>
      <c r="E52" s="21">
        <v>14374638</v>
      </c>
      <c r="F52" s="22">
        <v>14797496</v>
      </c>
      <c r="G52" s="22">
        <v>0</v>
      </c>
      <c r="H52" s="22">
        <v>0</v>
      </c>
      <c r="I52" s="22">
        <v>0</v>
      </c>
      <c r="J52" s="22">
        <v>0</v>
      </c>
      <c r="K52" s="22">
        <v>2408424</v>
      </c>
      <c r="L52" s="22">
        <v>607515</v>
      </c>
      <c r="M52" s="22">
        <v>3664642</v>
      </c>
      <c r="N52" s="22">
        <v>6680581</v>
      </c>
      <c r="O52" s="22">
        <v>587560</v>
      </c>
      <c r="P52" s="22">
        <v>525385</v>
      </c>
      <c r="Q52" s="22">
        <v>675352</v>
      </c>
      <c r="R52" s="22">
        <v>1788297</v>
      </c>
      <c r="S52" s="22">
        <v>0</v>
      </c>
      <c r="T52" s="22">
        <v>0</v>
      </c>
      <c r="U52" s="22">
        <v>0</v>
      </c>
      <c r="V52" s="22">
        <v>0</v>
      </c>
      <c r="W52" s="22">
        <v>8468878</v>
      </c>
      <c r="X52" s="22">
        <v>16296812</v>
      </c>
      <c r="Y52" s="22">
        <v>-7827934</v>
      </c>
      <c r="Z52" s="23">
        <v>-48.033529502580016</v>
      </c>
      <c r="AA52" s="20">
        <v>14797496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-182970160</v>
      </c>
      <c r="D54" s="48">
        <f t="shared" si="3"/>
        <v>0</v>
      </c>
      <c r="E54" s="49">
        <f t="shared" si="3"/>
        <v>40820311</v>
      </c>
      <c r="F54" s="50">
        <f t="shared" si="3"/>
        <v>-33347370</v>
      </c>
      <c r="G54" s="50">
        <f t="shared" si="3"/>
        <v>93325500</v>
      </c>
      <c r="H54" s="50">
        <f t="shared" si="3"/>
        <v>-138426073</v>
      </c>
      <c r="I54" s="50">
        <f t="shared" si="3"/>
        <v>75535931</v>
      </c>
      <c r="J54" s="50">
        <f t="shared" si="3"/>
        <v>30435358</v>
      </c>
      <c r="K54" s="50">
        <f t="shared" si="3"/>
        <v>-94416979</v>
      </c>
      <c r="L54" s="50">
        <f t="shared" si="3"/>
        <v>124766606</v>
      </c>
      <c r="M54" s="50">
        <f t="shared" si="3"/>
        <v>4848656</v>
      </c>
      <c r="N54" s="50">
        <f t="shared" si="3"/>
        <v>35198283</v>
      </c>
      <c r="O54" s="50">
        <f t="shared" si="3"/>
        <v>-3981907</v>
      </c>
      <c r="P54" s="50">
        <f t="shared" si="3"/>
        <v>13868623</v>
      </c>
      <c r="Q54" s="50">
        <f t="shared" si="3"/>
        <v>-40753382</v>
      </c>
      <c r="R54" s="50">
        <f t="shared" si="3"/>
        <v>-30866666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34766975</v>
      </c>
      <c r="X54" s="50">
        <f t="shared" si="3"/>
        <v>83656548</v>
      </c>
      <c r="Y54" s="50">
        <f t="shared" si="3"/>
        <v>-48889573</v>
      </c>
      <c r="Z54" s="51">
        <f>+IF(X54&lt;&gt;0,+(Y54/X54)*100,0)</f>
        <v>-58.44082043643494</v>
      </c>
      <c r="AA54" s="48">
        <f>SUM(AA51:AA53)</f>
        <v>-33347370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-182970160</v>
      </c>
      <c r="D56" s="54">
        <f>+D54-D55</f>
        <v>0</v>
      </c>
      <c r="E56" s="55">
        <f t="shared" si="4"/>
        <v>40820311</v>
      </c>
      <c r="F56" s="56">
        <f t="shared" si="4"/>
        <v>-33347370</v>
      </c>
      <c r="G56" s="56">
        <f t="shared" si="4"/>
        <v>93325500</v>
      </c>
      <c r="H56" s="56">
        <f t="shared" si="4"/>
        <v>-138426073</v>
      </c>
      <c r="I56" s="56">
        <f t="shared" si="4"/>
        <v>75535931</v>
      </c>
      <c r="J56" s="56">
        <f t="shared" si="4"/>
        <v>30435358</v>
      </c>
      <c r="K56" s="56">
        <f t="shared" si="4"/>
        <v>-94416979</v>
      </c>
      <c r="L56" s="56">
        <f t="shared" si="4"/>
        <v>124766606</v>
      </c>
      <c r="M56" s="56">
        <f t="shared" si="4"/>
        <v>4848656</v>
      </c>
      <c r="N56" s="56">
        <f t="shared" si="4"/>
        <v>35198283</v>
      </c>
      <c r="O56" s="56">
        <f t="shared" si="4"/>
        <v>-3981907</v>
      </c>
      <c r="P56" s="56">
        <f t="shared" si="4"/>
        <v>13868623</v>
      </c>
      <c r="Q56" s="56">
        <f t="shared" si="4"/>
        <v>-40753382</v>
      </c>
      <c r="R56" s="56">
        <f t="shared" si="4"/>
        <v>-30866666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34766975</v>
      </c>
      <c r="X56" s="56">
        <f t="shared" si="4"/>
        <v>83656548</v>
      </c>
      <c r="Y56" s="56">
        <f t="shared" si="4"/>
        <v>-48889573</v>
      </c>
      <c r="Z56" s="57">
        <f>+IF(X56&lt;&gt;0,+(Y56/X56)*100,0)</f>
        <v>-58.44082043643494</v>
      </c>
      <c r="AA56" s="54">
        <f>+AA54-AA55</f>
        <v>-33347370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-182970160</v>
      </c>
      <c r="D59" s="48">
        <f>SUM(D56:D58)</f>
        <v>0</v>
      </c>
      <c r="E59" s="49">
        <f t="shared" si="5"/>
        <v>40820311</v>
      </c>
      <c r="F59" s="50">
        <f t="shared" si="5"/>
        <v>-33347370</v>
      </c>
      <c r="G59" s="50">
        <f t="shared" si="5"/>
        <v>93325500</v>
      </c>
      <c r="H59" s="50">
        <f t="shared" si="5"/>
        <v>-138426073</v>
      </c>
      <c r="I59" s="50">
        <f t="shared" si="5"/>
        <v>75535931</v>
      </c>
      <c r="J59" s="50">
        <f t="shared" si="5"/>
        <v>30435358</v>
      </c>
      <c r="K59" s="50">
        <f t="shared" si="5"/>
        <v>-94416979</v>
      </c>
      <c r="L59" s="50">
        <f t="shared" si="5"/>
        <v>124766606</v>
      </c>
      <c r="M59" s="50">
        <f t="shared" si="5"/>
        <v>4848656</v>
      </c>
      <c r="N59" s="50">
        <f t="shared" si="5"/>
        <v>35198283</v>
      </c>
      <c r="O59" s="50">
        <f t="shared" si="5"/>
        <v>-3981907</v>
      </c>
      <c r="P59" s="50">
        <f t="shared" si="5"/>
        <v>13868623</v>
      </c>
      <c r="Q59" s="50">
        <f t="shared" si="5"/>
        <v>-40753382</v>
      </c>
      <c r="R59" s="50">
        <f t="shared" si="5"/>
        <v>-30866666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34766975</v>
      </c>
      <c r="X59" s="50">
        <f t="shared" si="5"/>
        <v>83656548</v>
      </c>
      <c r="Y59" s="50">
        <f t="shared" si="5"/>
        <v>-48889573</v>
      </c>
      <c r="Z59" s="51">
        <f>+IF(X59&lt;&gt;0,+(Y59/X59)*100,0)</f>
        <v>-58.44082043643494</v>
      </c>
      <c r="AA59" s="48">
        <f>SUM(AA56:AA58)</f>
        <v>-33347370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-182970160</v>
      </c>
      <c r="D62" s="65">
        <f>SUM(D59:D61)</f>
        <v>0</v>
      </c>
      <c r="E62" s="66">
        <f t="shared" si="6"/>
        <v>40820311</v>
      </c>
      <c r="F62" s="67">
        <f t="shared" si="6"/>
        <v>-33347370</v>
      </c>
      <c r="G62" s="67">
        <f t="shared" si="6"/>
        <v>93325500</v>
      </c>
      <c r="H62" s="67">
        <f t="shared" si="6"/>
        <v>-138426073</v>
      </c>
      <c r="I62" s="67">
        <f t="shared" si="6"/>
        <v>75535931</v>
      </c>
      <c r="J62" s="67">
        <f t="shared" si="6"/>
        <v>30435358</v>
      </c>
      <c r="K62" s="67">
        <f t="shared" si="6"/>
        <v>-94416979</v>
      </c>
      <c r="L62" s="67">
        <f t="shared" si="6"/>
        <v>124766606</v>
      </c>
      <c r="M62" s="67">
        <f t="shared" si="6"/>
        <v>4848656</v>
      </c>
      <c r="N62" s="67">
        <f t="shared" si="6"/>
        <v>35198283</v>
      </c>
      <c r="O62" s="67">
        <f t="shared" si="6"/>
        <v>-3981907</v>
      </c>
      <c r="P62" s="67">
        <f t="shared" si="6"/>
        <v>13868623</v>
      </c>
      <c r="Q62" s="67">
        <f t="shared" si="6"/>
        <v>-40753382</v>
      </c>
      <c r="R62" s="67">
        <f t="shared" si="6"/>
        <v>-30866666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34766975</v>
      </c>
      <c r="X62" s="67">
        <f t="shared" si="6"/>
        <v>83656548</v>
      </c>
      <c r="Y62" s="67">
        <f t="shared" si="6"/>
        <v>-48889573</v>
      </c>
      <c r="Z62" s="68">
        <f>+IF(X62&lt;&gt;0,+(Y62/X62)*100,0)</f>
        <v>-58.44082043643494</v>
      </c>
      <c r="AA62" s="65">
        <f>SUM(AA59:AA61)</f>
        <v>-33347370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84398717</v>
      </c>
      <c r="D6" s="20">
        <v>0</v>
      </c>
      <c r="E6" s="21">
        <v>116896248</v>
      </c>
      <c r="F6" s="22">
        <v>83579823</v>
      </c>
      <c r="G6" s="22">
        <v>0</v>
      </c>
      <c r="H6" s="22">
        <v>7937318</v>
      </c>
      <c r="I6" s="22">
        <v>4696507</v>
      </c>
      <c r="J6" s="22">
        <v>12633825</v>
      </c>
      <c r="K6" s="22">
        <v>7336207</v>
      </c>
      <c r="L6" s="22">
        <v>7314949</v>
      </c>
      <c r="M6" s="22">
        <v>5903848</v>
      </c>
      <c r="N6" s="22">
        <v>20555004</v>
      </c>
      <c r="O6" s="22">
        <v>9011075</v>
      </c>
      <c r="P6" s="22">
        <v>7160858</v>
      </c>
      <c r="Q6" s="22">
        <v>6965648</v>
      </c>
      <c r="R6" s="22">
        <v>23137581</v>
      </c>
      <c r="S6" s="22">
        <v>0</v>
      </c>
      <c r="T6" s="22">
        <v>0</v>
      </c>
      <c r="U6" s="22">
        <v>0</v>
      </c>
      <c r="V6" s="22">
        <v>0</v>
      </c>
      <c r="W6" s="22">
        <v>56326410</v>
      </c>
      <c r="X6" s="22">
        <v>74345616</v>
      </c>
      <c r="Y6" s="22">
        <v>-18019206</v>
      </c>
      <c r="Z6" s="23">
        <v>-24.237079426445266</v>
      </c>
      <c r="AA6" s="20">
        <v>83579823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4245704</v>
      </c>
      <c r="D13" s="20">
        <v>0</v>
      </c>
      <c r="E13" s="21">
        <v>7738836</v>
      </c>
      <c r="F13" s="22">
        <v>4559558</v>
      </c>
      <c r="G13" s="22">
        <v>0</v>
      </c>
      <c r="H13" s="22">
        <v>395749</v>
      </c>
      <c r="I13" s="22">
        <v>374341</v>
      </c>
      <c r="J13" s="22">
        <v>770090</v>
      </c>
      <c r="K13" s="22">
        <v>376123</v>
      </c>
      <c r="L13" s="22">
        <v>377986</v>
      </c>
      <c r="M13" s="22">
        <v>382315</v>
      </c>
      <c r="N13" s="22">
        <v>1136424</v>
      </c>
      <c r="O13" s="22">
        <v>387945</v>
      </c>
      <c r="P13" s="22">
        <v>369102</v>
      </c>
      <c r="Q13" s="22">
        <v>396775</v>
      </c>
      <c r="R13" s="22">
        <v>1153822</v>
      </c>
      <c r="S13" s="22">
        <v>0</v>
      </c>
      <c r="T13" s="22">
        <v>0</v>
      </c>
      <c r="U13" s="22">
        <v>0</v>
      </c>
      <c r="V13" s="22">
        <v>0</v>
      </c>
      <c r="W13" s="22">
        <v>3060336</v>
      </c>
      <c r="X13" s="22">
        <v>4532415</v>
      </c>
      <c r="Y13" s="22">
        <v>-1472079</v>
      </c>
      <c r="Z13" s="23">
        <v>-32.478910249833696</v>
      </c>
      <c r="AA13" s="20">
        <v>4559558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690487</v>
      </c>
      <c r="D26" s="20">
        <v>0</v>
      </c>
      <c r="E26" s="21">
        <v>2036868</v>
      </c>
      <c r="F26" s="22">
        <v>77831</v>
      </c>
      <c r="G26" s="22">
        <v>0</v>
      </c>
      <c r="H26" s="22">
        <v>0</v>
      </c>
      <c r="I26" s="22">
        <v>0</v>
      </c>
      <c r="J26" s="22">
        <v>0</v>
      </c>
      <c r="K26" s="22">
        <v>-38915</v>
      </c>
      <c r="L26" s="22">
        <v>0</v>
      </c>
      <c r="M26" s="22">
        <v>0</v>
      </c>
      <c r="N26" s="22">
        <v>-38915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-38915</v>
      </c>
      <c r="X26" s="22">
        <v>744037</v>
      </c>
      <c r="Y26" s="22">
        <v>-782952</v>
      </c>
      <c r="Z26" s="23">
        <v>-105.23025064613722</v>
      </c>
      <c r="AA26" s="20">
        <v>77831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89334908</v>
      </c>
      <c r="D35" s="29">
        <f t="shared" ref="D35:Y35" si="0">SUM(D6:D34)</f>
        <v>0</v>
      </c>
      <c r="E35" s="30">
        <f t="shared" si="0"/>
        <v>126671952</v>
      </c>
      <c r="F35" s="31">
        <f t="shared" si="0"/>
        <v>88217212</v>
      </c>
      <c r="G35" s="31">
        <f t="shared" si="0"/>
        <v>0</v>
      </c>
      <c r="H35" s="31">
        <f t="shared" si="0"/>
        <v>8333067</v>
      </c>
      <c r="I35" s="31">
        <f t="shared" si="0"/>
        <v>5070848</v>
      </c>
      <c r="J35" s="31">
        <f t="shared" si="0"/>
        <v>13403915</v>
      </c>
      <c r="K35" s="31">
        <f t="shared" si="0"/>
        <v>7673415</v>
      </c>
      <c r="L35" s="31">
        <f t="shared" si="0"/>
        <v>7692935</v>
      </c>
      <c r="M35" s="31">
        <f t="shared" si="0"/>
        <v>6286163</v>
      </c>
      <c r="N35" s="31">
        <f t="shared" si="0"/>
        <v>21652513</v>
      </c>
      <c r="O35" s="31">
        <f t="shared" si="0"/>
        <v>9399020</v>
      </c>
      <c r="P35" s="31">
        <f t="shared" si="0"/>
        <v>7529960</v>
      </c>
      <c r="Q35" s="31">
        <f t="shared" si="0"/>
        <v>7362423</v>
      </c>
      <c r="R35" s="31">
        <f t="shared" si="0"/>
        <v>24291403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59347831</v>
      </c>
      <c r="X35" s="31">
        <f t="shared" si="0"/>
        <v>79622068</v>
      </c>
      <c r="Y35" s="31">
        <f t="shared" si="0"/>
        <v>-20274237</v>
      </c>
      <c r="Z35" s="32">
        <f>+IF(X35&lt;&gt;0,+(Y35/X35)*100,0)</f>
        <v>-25.463087695737819</v>
      </c>
      <c r="AA35" s="29">
        <f>SUM(AA6:AA34)</f>
        <v>88217212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4951577</v>
      </c>
      <c r="D37" s="20">
        <v>0</v>
      </c>
      <c r="E37" s="21">
        <v>6096768</v>
      </c>
      <c r="F37" s="22">
        <v>6096768</v>
      </c>
      <c r="G37" s="22">
        <v>0</v>
      </c>
      <c r="H37" s="22">
        <v>920021</v>
      </c>
      <c r="I37" s="22">
        <v>0</v>
      </c>
      <c r="J37" s="22">
        <v>920021</v>
      </c>
      <c r="K37" s="22">
        <v>429959</v>
      </c>
      <c r="L37" s="22">
        <v>292094</v>
      </c>
      <c r="M37" s="22">
        <v>1258648</v>
      </c>
      <c r="N37" s="22">
        <v>1980701</v>
      </c>
      <c r="O37" s="22">
        <v>0</v>
      </c>
      <c r="P37" s="22">
        <v>1885142</v>
      </c>
      <c r="Q37" s="22">
        <v>2368836</v>
      </c>
      <c r="R37" s="22">
        <v>4253978</v>
      </c>
      <c r="S37" s="22">
        <v>0</v>
      </c>
      <c r="T37" s="22">
        <v>0</v>
      </c>
      <c r="U37" s="22">
        <v>0</v>
      </c>
      <c r="V37" s="22">
        <v>0</v>
      </c>
      <c r="W37" s="22">
        <v>7154700</v>
      </c>
      <c r="X37" s="22">
        <v>4572576</v>
      </c>
      <c r="Y37" s="22">
        <v>2582124</v>
      </c>
      <c r="Z37" s="23">
        <v>56.46978858306565</v>
      </c>
      <c r="AA37" s="20">
        <v>6096768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100167481</v>
      </c>
      <c r="D39" s="20">
        <v>0</v>
      </c>
      <c r="E39" s="21">
        <v>108147276</v>
      </c>
      <c r="F39" s="22">
        <v>108147276</v>
      </c>
      <c r="G39" s="22">
        <v>0</v>
      </c>
      <c r="H39" s="22">
        <v>14333362</v>
      </c>
      <c r="I39" s="22">
        <v>10041948</v>
      </c>
      <c r="J39" s="22">
        <v>24375310</v>
      </c>
      <c r="K39" s="22">
        <v>8314464</v>
      </c>
      <c r="L39" s="22">
        <v>8634424</v>
      </c>
      <c r="M39" s="22">
        <v>0</v>
      </c>
      <c r="N39" s="22">
        <v>16948888</v>
      </c>
      <c r="O39" s="22">
        <v>15601585</v>
      </c>
      <c r="P39" s="22">
        <v>8211520</v>
      </c>
      <c r="Q39" s="22">
        <v>7788513</v>
      </c>
      <c r="R39" s="22">
        <v>31601618</v>
      </c>
      <c r="S39" s="22">
        <v>0</v>
      </c>
      <c r="T39" s="22">
        <v>0</v>
      </c>
      <c r="U39" s="22">
        <v>0</v>
      </c>
      <c r="V39" s="22">
        <v>0</v>
      </c>
      <c r="W39" s="22">
        <v>72925816</v>
      </c>
      <c r="X39" s="22">
        <v>81110457</v>
      </c>
      <c r="Y39" s="22">
        <v>-8184641</v>
      </c>
      <c r="Z39" s="23">
        <v>-10.090734663225975</v>
      </c>
      <c r="AA39" s="20">
        <v>108147276</v>
      </c>
    </row>
    <row r="40" spans="1:27" x14ac:dyDescent="0.25">
      <c r="A40" s="19" t="s">
        <v>66</v>
      </c>
      <c r="B40" s="15" t="s">
        <v>32</v>
      </c>
      <c r="C40" s="20">
        <v>415745</v>
      </c>
      <c r="D40" s="20">
        <v>0</v>
      </c>
      <c r="E40" s="21">
        <v>2121996</v>
      </c>
      <c r="F40" s="22">
        <v>999996</v>
      </c>
      <c r="G40" s="22">
        <v>0</v>
      </c>
      <c r="H40" s="22">
        <v>350</v>
      </c>
      <c r="I40" s="22">
        <v>672</v>
      </c>
      <c r="J40" s="22">
        <v>1022</v>
      </c>
      <c r="K40" s="22">
        <v>91</v>
      </c>
      <c r="L40" s="22">
        <v>19230</v>
      </c>
      <c r="M40" s="22">
        <v>240841</v>
      </c>
      <c r="N40" s="22">
        <v>260162</v>
      </c>
      <c r="O40" s="22">
        <v>691</v>
      </c>
      <c r="P40" s="22">
        <v>0</v>
      </c>
      <c r="Q40" s="22">
        <v>512183</v>
      </c>
      <c r="R40" s="22">
        <v>512874</v>
      </c>
      <c r="S40" s="22">
        <v>0</v>
      </c>
      <c r="T40" s="22">
        <v>0</v>
      </c>
      <c r="U40" s="22">
        <v>0</v>
      </c>
      <c r="V40" s="22">
        <v>0</v>
      </c>
      <c r="W40" s="22">
        <v>774058</v>
      </c>
      <c r="X40" s="22">
        <v>1142697</v>
      </c>
      <c r="Y40" s="22">
        <v>-368639</v>
      </c>
      <c r="Z40" s="23">
        <v>-32.260432993173168</v>
      </c>
      <c r="AA40" s="20">
        <v>999996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8638616</v>
      </c>
      <c r="D42" s="20">
        <v>0</v>
      </c>
      <c r="E42" s="21">
        <v>33067944</v>
      </c>
      <c r="F42" s="22">
        <v>33067944</v>
      </c>
      <c r="G42" s="22">
        <v>0</v>
      </c>
      <c r="H42" s="22">
        <v>714309</v>
      </c>
      <c r="I42" s="22">
        <v>691265</v>
      </c>
      <c r="J42" s="22">
        <v>1405574</v>
      </c>
      <c r="K42" s="22">
        <v>714309</v>
      </c>
      <c r="L42" s="22">
        <v>691265</v>
      </c>
      <c r="M42" s="22">
        <v>714309</v>
      </c>
      <c r="N42" s="22">
        <v>2119883</v>
      </c>
      <c r="O42" s="22">
        <v>714309</v>
      </c>
      <c r="P42" s="22">
        <v>645182</v>
      </c>
      <c r="Q42" s="22">
        <v>714309</v>
      </c>
      <c r="R42" s="22">
        <v>2073800</v>
      </c>
      <c r="S42" s="22">
        <v>0</v>
      </c>
      <c r="T42" s="22">
        <v>0</v>
      </c>
      <c r="U42" s="22">
        <v>0</v>
      </c>
      <c r="V42" s="22">
        <v>0</v>
      </c>
      <c r="W42" s="22">
        <v>5599257</v>
      </c>
      <c r="X42" s="22">
        <v>24800958</v>
      </c>
      <c r="Y42" s="22">
        <v>-19201701</v>
      </c>
      <c r="Z42" s="23">
        <v>-77.423222925501506</v>
      </c>
      <c r="AA42" s="20">
        <v>33067944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1481790</v>
      </c>
      <c r="D44" s="20">
        <v>0</v>
      </c>
      <c r="E44" s="21">
        <v>522000</v>
      </c>
      <c r="F44" s="22">
        <v>3295773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1022947</v>
      </c>
      <c r="Q44" s="22">
        <v>0</v>
      </c>
      <c r="R44" s="22">
        <v>1022947</v>
      </c>
      <c r="S44" s="22">
        <v>0</v>
      </c>
      <c r="T44" s="22">
        <v>0</v>
      </c>
      <c r="U44" s="22">
        <v>0</v>
      </c>
      <c r="V44" s="22">
        <v>0</v>
      </c>
      <c r="W44" s="22">
        <v>1022947</v>
      </c>
      <c r="X44" s="22">
        <v>1501010</v>
      </c>
      <c r="Y44" s="22">
        <v>-478063</v>
      </c>
      <c r="Z44" s="23">
        <v>-31.849421389597669</v>
      </c>
      <c r="AA44" s="20">
        <v>3295773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47694</v>
      </c>
      <c r="D47" s="20">
        <v>0</v>
      </c>
      <c r="E47" s="21">
        <v>469800</v>
      </c>
      <c r="F47" s="22">
        <v>87176</v>
      </c>
      <c r="G47" s="22">
        <v>0</v>
      </c>
      <c r="H47" s="22">
        <v>7743</v>
      </c>
      <c r="I47" s="22">
        <v>0</v>
      </c>
      <c r="J47" s="22">
        <v>7743</v>
      </c>
      <c r="K47" s="22">
        <v>11889</v>
      </c>
      <c r="L47" s="22">
        <v>16456</v>
      </c>
      <c r="M47" s="22">
        <v>0</v>
      </c>
      <c r="N47" s="22">
        <v>28345</v>
      </c>
      <c r="O47" s="22">
        <v>0</v>
      </c>
      <c r="P47" s="22">
        <v>29367</v>
      </c>
      <c r="Q47" s="22">
        <v>33475</v>
      </c>
      <c r="R47" s="22">
        <v>62842</v>
      </c>
      <c r="S47" s="22">
        <v>0</v>
      </c>
      <c r="T47" s="22">
        <v>0</v>
      </c>
      <c r="U47" s="22">
        <v>0</v>
      </c>
      <c r="V47" s="22">
        <v>0</v>
      </c>
      <c r="W47" s="22">
        <v>98930</v>
      </c>
      <c r="X47" s="22">
        <v>199300</v>
      </c>
      <c r="Y47" s="22">
        <v>-100370</v>
      </c>
      <c r="Z47" s="23">
        <v>-50.361264425489217</v>
      </c>
      <c r="AA47" s="20">
        <v>87176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115702903</v>
      </c>
      <c r="D50" s="29">
        <f t="shared" ref="D50:Y50" si="1">SUM(D37:D49)</f>
        <v>0</v>
      </c>
      <c r="E50" s="30">
        <f t="shared" si="1"/>
        <v>150425784</v>
      </c>
      <c r="F50" s="31">
        <f t="shared" si="1"/>
        <v>151694933</v>
      </c>
      <c r="G50" s="31">
        <f t="shared" si="1"/>
        <v>0</v>
      </c>
      <c r="H50" s="31">
        <f t="shared" si="1"/>
        <v>15975785</v>
      </c>
      <c r="I50" s="31">
        <f t="shared" si="1"/>
        <v>10733885</v>
      </c>
      <c r="J50" s="31">
        <f t="shared" si="1"/>
        <v>26709670</v>
      </c>
      <c r="K50" s="31">
        <f t="shared" si="1"/>
        <v>9470712</v>
      </c>
      <c r="L50" s="31">
        <f t="shared" si="1"/>
        <v>9653469</v>
      </c>
      <c r="M50" s="31">
        <f t="shared" si="1"/>
        <v>2213798</v>
      </c>
      <c r="N50" s="31">
        <f t="shared" si="1"/>
        <v>21337979</v>
      </c>
      <c r="O50" s="31">
        <f t="shared" si="1"/>
        <v>16316585</v>
      </c>
      <c r="P50" s="31">
        <f t="shared" si="1"/>
        <v>11794158</v>
      </c>
      <c r="Q50" s="31">
        <f t="shared" si="1"/>
        <v>11417316</v>
      </c>
      <c r="R50" s="31">
        <f t="shared" si="1"/>
        <v>39528059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87575708</v>
      </c>
      <c r="X50" s="31">
        <f t="shared" si="1"/>
        <v>113326998</v>
      </c>
      <c r="Y50" s="31">
        <f t="shared" si="1"/>
        <v>-25751290</v>
      </c>
      <c r="Z50" s="32">
        <f>+IF(X50&lt;&gt;0,+(Y50/X50)*100,0)</f>
        <v>-22.722996686102988</v>
      </c>
      <c r="AA50" s="29">
        <f>SUM(AA37:AA49)</f>
        <v>151694933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-26367995</v>
      </c>
      <c r="D51" s="39">
        <f t="shared" si="2"/>
        <v>0</v>
      </c>
      <c r="E51" s="40">
        <f t="shared" si="2"/>
        <v>-23753832</v>
      </c>
      <c r="F51" s="41">
        <f t="shared" si="2"/>
        <v>-63477721</v>
      </c>
      <c r="G51" s="41">
        <f t="shared" si="2"/>
        <v>0</v>
      </c>
      <c r="H51" s="41">
        <f t="shared" si="2"/>
        <v>-7642718</v>
      </c>
      <c r="I51" s="41">
        <f t="shared" si="2"/>
        <v>-5663037</v>
      </c>
      <c r="J51" s="41">
        <f t="shared" si="2"/>
        <v>-13305755</v>
      </c>
      <c r="K51" s="41">
        <f t="shared" si="2"/>
        <v>-1797297</v>
      </c>
      <c r="L51" s="41">
        <f t="shared" si="2"/>
        <v>-1960534</v>
      </c>
      <c r="M51" s="41">
        <f t="shared" si="2"/>
        <v>4072365</v>
      </c>
      <c r="N51" s="41">
        <f t="shared" si="2"/>
        <v>314534</v>
      </c>
      <c r="O51" s="41">
        <f t="shared" si="2"/>
        <v>-6917565</v>
      </c>
      <c r="P51" s="41">
        <f t="shared" si="2"/>
        <v>-4264198</v>
      </c>
      <c r="Q51" s="41">
        <f t="shared" si="2"/>
        <v>-4054893</v>
      </c>
      <c r="R51" s="41">
        <f t="shared" si="2"/>
        <v>-15236656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-28227877</v>
      </c>
      <c r="X51" s="41">
        <f t="shared" si="2"/>
        <v>-33704930</v>
      </c>
      <c r="Y51" s="41">
        <f t="shared" si="2"/>
        <v>5477053</v>
      </c>
      <c r="Z51" s="42">
        <f>+IF(X51&lt;&gt;0,+(Y51/X51)*100,0)</f>
        <v>-16.250005562984406</v>
      </c>
      <c r="AA51" s="39">
        <f>+AA35-AA50</f>
        <v>-63477721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9000000</v>
      </c>
      <c r="F52" s="22">
        <v>9000004</v>
      </c>
      <c r="G52" s="22">
        <v>0</v>
      </c>
      <c r="H52" s="22">
        <v>0</v>
      </c>
      <c r="I52" s="22">
        <v>87448</v>
      </c>
      <c r="J52" s="22">
        <v>87448</v>
      </c>
      <c r="K52" s="22">
        <v>3434946</v>
      </c>
      <c r="L52" s="22">
        <v>87448</v>
      </c>
      <c r="M52" s="22">
        <v>87448</v>
      </c>
      <c r="N52" s="22">
        <v>3609842</v>
      </c>
      <c r="O52" s="22">
        <v>1490497</v>
      </c>
      <c r="P52" s="22">
        <v>0</v>
      </c>
      <c r="Q52" s="22">
        <v>745248</v>
      </c>
      <c r="R52" s="22">
        <v>2235745</v>
      </c>
      <c r="S52" s="22">
        <v>0</v>
      </c>
      <c r="T52" s="22">
        <v>0</v>
      </c>
      <c r="U52" s="22">
        <v>0</v>
      </c>
      <c r="V52" s="22">
        <v>0</v>
      </c>
      <c r="W52" s="22">
        <v>5933035</v>
      </c>
      <c r="X52" s="22">
        <v>6750002</v>
      </c>
      <c r="Y52" s="22">
        <v>-816967</v>
      </c>
      <c r="Z52" s="23">
        <v>-12.103211228678154</v>
      </c>
      <c r="AA52" s="20">
        <v>9000004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-26367995</v>
      </c>
      <c r="D54" s="48">
        <f t="shared" si="3"/>
        <v>0</v>
      </c>
      <c r="E54" s="49">
        <f t="shared" si="3"/>
        <v>-14753832</v>
      </c>
      <c r="F54" s="50">
        <f t="shared" si="3"/>
        <v>-54477717</v>
      </c>
      <c r="G54" s="50">
        <f t="shared" si="3"/>
        <v>0</v>
      </c>
      <c r="H54" s="50">
        <f t="shared" si="3"/>
        <v>-7642718</v>
      </c>
      <c r="I54" s="50">
        <f t="shared" si="3"/>
        <v>-5575589</v>
      </c>
      <c r="J54" s="50">
        <f t="shared" si="3"/>
        <v>-13218307</v>
      </c>
      <c r="K54" s="50">
        <f t="shared" si="3"/>
        <v>1637649</v>
      </c>
      <c r="L54" s="50">
        <f t="shared" si="3"/>
        <v>-1873086</v>
      </c>
      <c r="M54" s="50">
        <f t="shared" si="3"/>
        <v>4159813</v>
      </c>
      <c r="N54" s="50">
        <f t="shared" si="3"/>
        <v>3924376</v>
      </c>
      <c r="O54" s="50">
        <f t="shared" si="3"/>
        <v>-5427068</v>
      </c>
      <c r="P54" s="50">
        <f t="shared" si="3"/>
        <v>-4264198</v>
      </c>
      <c r="Q54" s="50">
        <f t="shared" si="3"/>
        <v>-3309645</v>
      </c>
      <c r="R54" s="50">
        <f t="shared" si="3"/>
        <v>-13000911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-22294842</v>
      </c>
      <c r="X54" s="50">
        <f t="shared" si="3"/>
        <v>-26954928</v>
      </c>
      <c r="Y54" s="50">
        <f t="shared" si="3"/>
        <v>4660086</v>
      </c>
      <c r="Z54" s="51">
        <f>+IF(X54&lt;&gt;0,+(Y54/X54)*100,0)</f>
        <v>-17.288437943518158</v>
      </c>
      <c r="AA54" s="48">
        <f>SUM(AA51:AA53)</f>
        <v>-54477717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-26367995</v>
      </c>
      <c r="D56" s="54">
        <f>+D54-D55</f>
        <v>0</v>
      </c>
      <c r="E56" s="55">
        <f t="shared" si="4"/>
        <v>-14753832</v>
      </c>
      <c r="F56" s="56">
        <f t="shared" si="4"/>
        <v>-54477717</v>
      </c>
      <c r="G56" s="56">
        <f t="shared" si="4"/>
        <v>0</v>
      </c>
      <c r="H56" s="56">
        <f t="shared" si="4"/>
        <v>-7642718</v>
      </c>
      <c r="I56" s="56">
        <f t="shared" si="4"/>
        <v>-5575589</v>
      </c>
      <c r="J56" s="56">
        <f t="shared" si="4"/>
        <v>-13218307</v>
      </c>
      <c r="K56" s="56">
        <f t="shared" si="4"/>
        <v>1637649</v>
      </c>
      <c r="L56" s="56">
        <f t="shared" si="4"/>
        <v>-1873086</v>
      </c>
      <c r="M56" s="56">
        <f t="shared" si="4"/>
        <v>4159813</v>
      </c>
      <c r="N56" s="56">
        <f t="shared" si="4"/>
        <v>3924376</v>
      </c>
      <c r="O56" s="56">
        <f t="shared" si="4"/>
        <v>-5427068</v>
      </c>
      <c r="P56" s="56">
        <f t="shared" si="4"/>
        <v>-4264198</v>
      </c>
      <c r="Q56" s="56">
        <f t="shared" si="4"/>
        <v>-3309645</v>
      </c>
      <c r="R56" s="56">
        <f t="shared" si="4"/>
        <v>-13000911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-22294842</v>
      </c>
      <c r="X56" s="56">
        <f t="shared" si="4"/>
        <v>-26954928</v>
      </c>
      <c r="Y56" s="56">
        <f t="shared" si="4"/>
        <v>4660086</v>
      </c>
      <c r="Z56" s="57">
        <f>+IF(X56&lt;&gt;0,+(Y56/X56)*100,0)</f>
        <v>-17.288437943518158</v>
      </c>
      <c r="AA56" s="54">
        <f>+AA54-AA55</f>
        <v>-54477717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-26367995</v>
      </c>
      <c r="D59" s="48">
        <f>SUM(D56:D58)</f>
        <v>0</v>
      </c>
      <c r="E59" s="49">
        <f t="shared" si="5"/>
        <v>-14753832</v>
      </c>
      <c r="F59" s="50">
        <f t="shared" si="5"/>
        <v>-54477717</v>
      </c>
      <c r="G59" s="50">
        <f t="shared" si="5"/>
        <v>0</v>
      </c>
      <c r="H59" s="50">
        <f t="shared" si="5"/>
        <v>-7642718</v>
      </c>
      <c r="I59" s="50">
        <f t="shared" si="5"/>
        <v>-5575589</v>
      </c>
      <c r="J59" s="50">
        <f t="shared" si="5"/>
        <v>-13218307</v>
      </c>
      <c r="K59" s="50">
        <f t="shared" si="5"/>
        <v>1637649</v>
      </c>
      <c r="L59" s="50">
        <f t="shared" si="5"/>
        <v>-1873086</v>
      </c>
      <c r="M59" s="50">
        <f t="shared" si="5"/>
        <v>4159813</v>
      </c>
      <c r="N59" s="50">
        <f t="shared" si="5"/>
        <v>3924376</v>
      </c>
      <c r="O59" s="50">
        <f t="shared" si="5"/>
        <v>-5427068</v>
      </c>
      <c r="P59" s="50">
        <f t="shared" si="5"/>
        <v>-4264198</v>
      </c>
      <c r="Q59" s="50">
        <f t="shared" si="5"/>
        <v>-3309645</v>
      </c>
      <c r="R59" s="50">
        <f t="shared" si="5"/>
        <v>-13000911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-22294842</v>
      </c>
      <c r="X59" s="50">
        <f t="shared" si="5"/>
        <v>-26954928</v>
      </c>
      <c r="Y59" s="50">
        <f t="shared" si="5"/>
        <v>4660086</v>
      </c>
      <c r="Z59" s="51">
        <f>+IF(X59&lt;&gt;0,+(Y59/X59)*100,0)</f>
        <v>-17.288437943518158</v>
      </c>
      <c r="AA59" s="48">
        <f>SUM(AA56:AA58)</f>
        <v>-54477717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-26367995</v>
      </c>
      <c r="D62" s="65">
        <f>SUM(D59:D61)</f>
        <v>0</v>
      </c>
      <c r="E62" s="66">
        <f t="shared" si="6"/>
        <v>-14753832</v>
      </c>
      <c r="F62" s="67">
        <f t="shared" si="6"/>
        <v>-54477717</v>
      </c>
      <c r="G62" s="67">
        <f t="shared" si="6"/>
        <v>0</v>
      </c>
      <c r="H62" s="67">
        <f t="shared" si="6"/>
        <v>-7642718</v>
      </c>
      <c r="I62" s="67">
        <f t="shared" si="6"/>
        <v>-5575589</v>
      </c>
      <c r="J62" s="67">
        <f t="shared" si="6"/>
        <v>-13218307</v>
      </c>
      <c r="K62" s="67">
        <f t="shared" si="6"/>
        <v>1637649</v>
      </c>
      <c r="L62" s="67">
        <f t="shared" si="6"/>
        <v>-1873086</v>
      </c>
      <c r="M62" s="67">
        <f t="shared" si="6"/>
        <v>4159813</v>
      </c>
      <c r="N62" s="67">
        <f t="shared" si="6"/>
        <v>3924376</v>
      </c>
      <c r="O62" s="67">
        <f t="shared" si="6"/>
        <v>-5427068</v>
      </c>
      <c r="P62" s="67">
        <f t="shared" si="6"/>
        <v>-4264198</v>
      </c>
      <c r="Q62" s="67">
        <f t="shared" si="6"/>
        <v>-3309645</v>
      </c>
      <c r="R62" s="67">
        <f t="shared" si="6"/>
        <v>-13000911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-22294842</v>
      </c>
      <c r="X62" s="67">
        <f t="shared" si="6"/>
        <v>-26954928</v>
      </c>
      <c r="Y62" s="67">
        <f t="shared" si="6"/>
        <v>4660086</v>
      </c>
      <c r="Z62" s="68">
        <f>+IF(X62&lt;&gt;0,+(Y62/X62)*100,0)</f>
        <v>-17.288437943518158</v>
      </c>
      <c r="AA62" s="65">
        <f>SUM(AA59:AA61)</f>
        <v>-54477717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13941000</v>
      </c>
      <c r="F20" s="22">
        <v>13941000</v>
      </c>
      <c r="G20" s="22">
        <v>0</v>
      </c>
      <c r="H20" s="22">
        <v>0</v>
      </c>
      <c r="I20" s="22">
        <v>1372861</v>
      </c>
      <c r="J20" s="22">
        <v>1372861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9291180</v>
      </c>
      <c r="Q20" s="22">
        <v>0</v>
      </c>
      <c r="R20" s="22">
        <v>9291180</v>
      </c>
      <c r="S20" s="22">
        <v>0</v>
      </c>
      <c r="T20" s="22">
        <v>0</v>
      </c>
      <c r="U20" s="22">
        <v>0</v>
      </c>
      <c r="V20" s="22">
        <v>0</v>
      </c>
      <c r="W20" s="22">
        <v>10664041</v>
      </c>
      <c r="X20" s="22">
        <v>10455750</v>
      </c>
      <c r="Y20" s="22">
        <v>208291</v>
      </c>
      <c r="Z20" s="23">
        <v>1.9921191688783684</v>
      </c>
      <c r="AA20" s="20">
        <v>13941000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3587000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3587000</v>
      </c>
      <c r="D35" s="29">
        <f t="shared" ref="D35:Y35" si="0">SUM(D6:D34)</f>
        <v>0</v>
      </c>
      <c r="E35" s="30">
        <f t="shared" si="0"/>
        <v>13941000</v>
      </c>
      <c r="F35" s="31">
        <f t="shared" si="0"/>
        <v>13941000</v>
      </c>
      <c r="G35" s="31">
        <f t="shared" si="0"/>
        <v>0</v>
      </c>
      <c r="H35" s="31">
        <f t="shared" si="0"/>
        <v>0</v>
      </c>
      <c r="I35" s="31">
        <f t="shared" si="0"/>
        <v>1372861</v>
      </c>
      <c r="J35" s="31">
        <f t="shared" si="0"/>
        <v>1372861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9291180</v>
      </c>
      <c r="Q35" s="31">
        <f t="shared" si="0"/>
        <v>0</v>
      </c>
      <c r="R35" s="31">
        <f t="shared" si="0"/>
        <v>9291180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10664041</v>
      </c>
      <c r="X35" s="31">
        <f t="shared" si="0"/>
        <v>10455750</v>
      </c>
      <c r="Y35" s="31">
        <f t="shared" si="0"/>
        <v>208291</v>
      </c>
      <c r="Z35" s="32">
        <f>+IF(X35&lt;&gt;0,+(Y35/X35)*100,0)</f>
        <v>1.9921191688783684</v>
      </c>
      <c r="AA35" s="29">
        <f>SUM(AA6:AA34)</f>
        <v>13941000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3298465</v>
      </c>
      <c r="D37" s="20">
        <v>0</v>
      </c>
      <c r="E37" s="21">
        <v>3865707</v>
      </c>
      <c r="F37" s="22">
        <v>3865707</v>
      </c>
      <c r="G37" s="22">
        <v>236400</v>
      </c>
      <c r="H37" s="22">
        <v>236311</v>
      </c>
      <c r="I37" s="22">
        <v>393731</v>
      </c>
      <c r="J37" s="22">
        <v>866442</v>
      </c>
      <c r="K37" s="22">
        <v>255162</v>
      </c>
      <c r="L37" s="22">
        <v>273075</v>
      </c>
      <c r="M37" s="22">
        <v>344395</v>
      </c>
      <c r="N37" s="22">
        <v>872632</v>
      </c>
      <c r="O37" s="22">
        <v>340840</v>
      </c>
      <c r="P37" s="22">
        <v>274675</v>
      </c>
      <c r="Q37" s="22">
        <v>273301</v>
      </c>
      <c r="R37" s="22">
        <v>888816</v>
      </c>
      <c r="S37" s="22">
        <v>0</v>
      </c>
      <c r="T37" s="22">
        <v>0</v>
      </c>
      <c r="U37" s="22">
        <v>0</v>
      </c>
      <c r="V37" s="22">
        <v>0</v>
      </c>
      <c r="W37" s="22">
        <v>2627890</v>
      </c>
      <c r="X37" s="22">
        <v>2899287</v>
      </c>
      <c r="Y37" s="22">
        <v>-271397</v>
      </c>
      <c r="Z37" s="23">
        <v>-9.3608187116349626</v>
      </c>
      <c r="AA37" s="20">
        <v>3865707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-40013</v>
      </c>
      <c r="D40" s="20">
        <v>0</v>
      </c>
      <c r="E40" s="21">
        <v>2000000</v>
      </c>
      <c r="F40" s="22">
        <v>4000000</v>
      </c>
      <c r="G40" s="22">
        <v>0</v>
      </c>
      <c r="H40" s="22">
        <v>0</v>
      </c>
      <c r="I40" s="22">
        <v>68150</v>
      </c>
      <c r="J40" s="22">
        <v>68150</v>
      </c>
      <c r="K40" s="22">
        <v>0</v>
      </c>
      <c r="L40" s="22">
        <v>35437</v>
      </c>
      <c r="M40" s="22">
        <v>10871</v>
      </c>
      <c r="N40" s="22">
        <v>46308</v>
      </c>
      <c r="O40" s="22">
        <v>69073</v>
      </c>
      <c r="P40" s="22">
        <v>422606</v>
      </c>
      <c r="Q40" s="22">
        <v>192285</v>
      </c>
      <c r="R40" s="22">
        <v>683964</v>
      </c>
      <c r="S40" s="22">
        <v>0</v>
      </c>
      <c r="T40" s="22">
        <v>0</v>
      </c>
      <c r="U40" s="22">
        <v>0</v>
      </c>
      <c r="V40" s="22">
        <v>0</v>
      </c>
      <c r="W40" s="22">
        <v>798422</v>
      </c>
      <c r="X40" s="22">
        <v>2300003</v>
      </c>
      <c r="Y40" s="22">
        <v>-1501581</v>
      </c>
      <c r="Z40" s="23">
        <v>-65.286045279071374</v>
      </c>
      <c r="AA40" s="20">
        <v>4000000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4027130</v>
      </c>
      <c r="D44" s="20">
        <v>0</v>
      </c>
      <c r="E44" s="21">
        <v>14941000</v>
      </c>
      <c r="F44" s="22">
        <v>14941000</v>
      </c>
      <c r="G44" s="22">
        <v>973322</v>
      </c>
      <c r="H44" s="22">
        <v>220471</v>
      </c>
      <c r="I44" s="22">
        <v>2826878</v>
      </c>
      <c r="J44" s="22">
        <v>4020671</v>
      </c>
      <c r="K44" s="22">
        <v>1599785</v>
      </c>
      <c r="L44" s="22">
        <v>1269898</v>
      </c>
      <c r="M44" s="22">
        <v>2382378</v>
      </c>
      <c r="N44" s="22">
        <v>5252061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9272732</v>
      </c>
      <c r="X44" s="22">
        <v>11205747</v>
      </c>
      <c r="Y44" s="22">
        <v>-1933015</v>
      </c>
      <c r="Z44" s="23">
        <v>-17.250210985488071</v>
      </c>
      <c r="AA44" s="20">
        <v>14941000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30777214</v>
      </c>
      <c r="D47" s="20">
        <v>0</v>
      </c>
      <c r="E47" s="21">
        <v>29720249</v>
      </c>
      <c r="F47" s="22">
        <v>31723249</v>
      </c>
      <c r="G47" s="22">
        <v>1570900</v>
      </c>
      <c r="H47" s="22">
        <v>3138689</v>
      </c>
      <c r="I47" s="22">
        <v>2633696</v>
      </c>
      <c r="J47" s="22">
        <v>7343285</v>
      </c>
      <c r="K47" s="22">
        <v>2252199</v>
      </c>
      <c r="L47" s="22">
        <v>2396505</v>
      </c>
      <c r="M47" s="22">
        <v>2437640</v>
      </c>
      <c r="N47" s="22">
        <v>7086344</v>
      </c>
      <c r="O47" s="22">
        <v>1014384</v>
      </c>
      <c r="P47" s="22">
        <v>4190280</v>
      </c>
      <c r="Q47" s="22">
        <v>2324225</v>
      </c>
      <c r="R47" s="22">
        <v>7528889</v>
      </c>
      <c r="S47" s="22">
        <v>0</v>
      </c>
      <c r="T47" s="22">
        <v>0</v>
      </c>
      <c r="U47" s="22">
        <v>0</v>
      </c>
      <c r="V47" s="22">
        <v>0</v>
      </c>
      <c r="W47" s="22">
        <v>21958518</v>
      </c>
      <c r="X47" s="22">
        <v>23091392</v>
      </c>
      <c r="Y47" s="22">
        <v>-1132874</v>
      </c>
      <c r="Z47" s="23">
        <v>-4.9060446420900048</v>
      </c>
      <c r="AA47" s="20">
        <v>31723249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38062796</v>
      </c>
      <c r="D50" s="29">
        <f t="shared" ref="D50:Y50" si="1">SUM(D37:D49)</f>
        <v>0</v>
      </c>
      <c r="E50" s="30">
        <f t="shared" si="1"/>
        <v>50526956</v>
      </c>
      <c r="F50" s="31">
        <f t="shared" si="1"/>
        <v>54529956</v>
      </c>
      <c r="G50" s="31">
        <f t="shared" si="1"/>
        <v>2780622</v>
      </c>
      <c r="H50" s="31">
        <f t="shared" si="1"/>
        <v>3595471</v>
      </c>
      <c r="I50" s="31">
        <f t="shared" si="1"/>
        <v>5922455</v>
      </c>
      <c r="J50" s="31">
        <f t="shared" si="1"/>
        <v>12298548</v>
      </c>
      <c r="K50" s="31">
        <f t="shared" si="1"/>
        <v>4107146</v>
      </c>
      <c r="L50" s="31">
        <f t="shared" si="1"/>
        <v>3974915</v>
      </c>
      <c r="M50" s="31">
        <f t="shared" si="1"/>
        <v>5175284</v>
      </c>
      <c r="N50" s="31">
        <f t="shared" si="1"/>
        <v>13257345</v>
      </c>
      <c r="O50" s="31">
        <f t="shared" si="1"/>
        <v>1424297</v>
      </c>
      <c r="P50" s="31">
        <f t="shared" si="1"/>
        <v>4887561</v>
      </c>
      <c r="Q50" s="31">
        <f t="shared" si="1"/>
        <v>2789811</v>
      </c>
      <c r="R50" s="31">
        <f t="shared" si="1"/>
        <v>9101669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34657562</v>
      </c>
      <c r="X50" s="31">
        <f t="shared" si="1"/>
        <v>39496429</v>
      </c>
      <c r="Y50" s="31">
        <f t="shared" si="1"/>
        <v>-4838867</v>
      </c>
      <c r="Z50" s="32">
        <f>+IF(X50&lt;&gt;0,+(Y50/X50)*100,0)</f>
        <v>-12.251403791466817</v>
      </c>
      <c r="AA50" s="29">
        <f>SUM(AA37:AA49)</f>
        <v>54529956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-34475796</v>
      </c>
      <c r="D51" s="39">
        <f t="shared" si="2"/>
        <v>0</v>
      </c>
      <c r="E51" s="40">
        <f t="shared" si="2"/>
        <v>-36585956</v>
      </c>
      <c r="F51" s="41">
        <f t="shared" si="2"/>
        <v>-40588956</v>
      </c>
      <c r="G51" s="41">
        <f t="shared" si="2"/>
        <v>-2780622</v>
      </c>
      <c r="H51" s="41">
        <f t="shared" si="2"/>
        <v>-3595471</v>
      </c>
      <c r="I51" s="41">
        <f t="shared" si="2"/>
        <v>-4549594</v>
      </c>
      <c r="J51" s="41">
        <f t="shared" si="2"/>
        <v>-10925687</v>
      </c>
      <c r="K51" s="41">
        <f t="shared" si="2"/>
        <v>-4107146</v>
      </c>
      <c r="L51" s="41">
        <f t="shared" si="2"/>
        <v>-3974915</v>
      </c>
      <c r="M51" s="41">
        <f t="shared" si="2"/>
        <v>-5175284</v>
      </c>
      <c r="N51" s="41">
        <f t="shared" si="2"/>
        <v>-13257345</v>
      </c>
      <c r="O51" s="41">
        <f t="shared" si="2"/>
        <v>-1424297</v>
      </c>
      <c r="P51" s="41">
        <f t="shared" si="2"/>
        <v>4403619</v>
      </c>
      <c r="Q51" s="41">
        <f t="shared" si="2"/>
        <v>-2789811</v>
      </c>
      <c r="R51" s="41">
        <f t="shared" si="2"/>
        <v>189511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-23993521</v>
      </c>
      <c r="X51" s="41">
        <f t="shared" si="2"/>
        <v>-29040679</v>
      </c>
      <c r="Y51" s="41">
        <f t="shared" si="2"/>
        <v>5047158</v>
      </c>
      <c r="Z51" s="42">
        <f>+IF(X51&lt;&gt;0,+(Y51/X51)*100,0)</f>
        <v>-17.37961429896319</v>
      </c>
      <c r="AA51" s="39">
        <f>+AA35-AA50</f>
        <v>-40588956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3267560</v>
      </c>
      <c r="M52" s="22">
        <v>0</v>
      </c>
      <c r="N52" s="22">
        <v>3267560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3267560</v>
      </c>
      <c r="X52" s="22">
        <v>0</v>
      </c>
      <c r="Y52" s="22">
        <v>3267560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-34475796</v>
      </c>
      <c r="D54" s="48">
        <f t="shared" si="3"/>
        <v>0</v>
      </c>
      <c r="E54" s="49">
        <f t="shared" si="3"/>
        <v>-36585956</v>
      </c>
      <c r="F54" s="50">
        <f t="shared" si="3"/>
        <v>-40588956</v>
      </c>
      <c r="G54" s="50">
        <f t="shared" si="3"/>
        <v>-2780622</v>
      </c>
      <c r="H54" s="50">
        <f t="shared" si="3"/>
        <v>-3595471</v>
      </c>
      <c r="I54" s="50">
        <f t="shared" si="3"/>
        <v>-4549594</v>
      </c>
      <c r="J54" s="50">
        <f t="shared" si="3"/>
        <v>-10925687</v>
      </c>
      <c r="K54" s="50">
        <f t="shared" si="3"/>
        <v>-4107146</v>
      </c>
      <c r="L54" s="50">
        <f t="shared" si="3"/>
        <v>-707355</v>
      </c>
      <c r="M54" s="50">
        <f t="shared" si="3"/>
        <v>-5175284</v>
      </c>
      <c r="N54" s="50">
        <f t="shared" si="3"/>
        <v>-9989785</v>
      </c>
      <c r="O54" s="50">
        <f t="shared" si="3"/>
        <v>-1424297</v>
      </c>
      <c r="P54" s="50">
        <f t="shared" si="3"/>
        <v>4403619</v>
      </c>
      <c r="Q54" s="50">
        <f t="shared" si="3"/>
        <v>-2789811</v>
      </c>
      <c r="R54" s="50">
        <f t="shared" si="3"/>
        <v>189511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-20725961</v>
      </c>
      <c r="X54" s="50">
        <f t="shared" si="3"/>
        <v>-29040679</v>
      </c>
      <c r="Y54" s="50">
        <f t="shared" si="3"/>
        <v>8314718</v>
      </c>
      <c r="Z54" s="51">
        <f>+IF(X54&lt;&gt;0,+(Y54/X54)*100,0)</f>
        <v>-28.631279592326337</v>
      </c>
      <c r="AA54" s="48">
        <f>SUM(AA51:AA53)</f>
        <v>-40588956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-34475796</v>
      </c>
      <c r="D56" s="54">
        <f>+D54-D55</f>
        <v>0</v>
      </c>
      <c r="E56" s="55">
        <f t="shared" si="4"/>
        <v>-36585956</v>
      </c>
      <c r="F56" s="56">
        <f t="shared" si="4"/>
        <v>-40588956</v>
      </c>
      <c r="G56" s="56">
        <f t="shared" si="4"/>
        <v>-2780622</v>
      </c>
      <c r="H56" s="56">
        <f t="shared" si="4"/>
        <v>-3595471</v>
      </c>
      <c r="I56" s="56">
        <f t="shared" si="4"/>
        <v>-4549594</v>
      </c>
      <c r="J56" s="56">
        <f t="shared" si="4"/>
        <v>-10925687</v>
      </c>
      <c r="K56" s="56">
        <f t="shared" si="4"/>
        <v>-4107146</v>
      </c>
      <c r="L56" s="56">
        <f t="shared" si="4"/>
        <v>-707355</v>
      </c>
      <c r="M56" s="56">
        <f t="shared" si="4"/>
        <v>-5175284</v>
      </c>
      <c r="N56" s="56">
        <f t="shared" si="4"/>
        <v>-9989785</v>
      </c>
      <c r="O56" s="56">
        <f t="shared" si="4"/>
        <v>-1424297</v>
      </c>
      <c r="P56" s="56">
        <f t="shared" si="4"/>
        <v>4403619</v>
      </c>
      <c r="Q56" s="56">
        <f t="shared" si="4"/>
        <v>-2789811</v>
      </c>
      <c r="R56" s="56">
        <f t="shared" si="4"/>
        <v>189511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-20725961</v>
      </c>
      <c r="X56" s="56">
        <f t="shared" si="4"/>
        <v>-29040679</v>
      </c>
      <c r="Y56" s="56">
        <f t="shared" si="4"/>
        <v>8314718</v>
      </c>
      <c r="Z56" s="57">
        <f>+IF(X56&lt;&gt;0,+(Y56/X56)*100,0)</f>
        <v>-28.631279592326337</v>
      </c>
      <c r="AA56" s="54">
        <f>+AA54-AA55</f>
        <v>-40588956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-34475796</v>
      </c>
      <c r="D59" s="48">
        <f>SUM(D56:D58)</f>
        <v>0</v>
      </c>
      <c r="E59" s="49">
        <f t="shared" si="5"/>
        <v>-36585956</v>
      </c>
      <c r="F59" s="50">
        <f t="shared" si="5"/>
        <v>-40588956</v>
      </c>
      <c r="G59" s="50">
        <f t="shared" si="5"/>
        <v>-2780622</v>
      </c>
      <c r="H59" s="50">
        <f t="shared" si="5"/>
        <v>-3595471</v>
      </c>
      <c r="I59" s="50">
        <f t="shared" si="5"/>
        <v>-4549594</v>
      </c>
      <c r="J59" s="50">
        <f t="shared" si="5"/>
        <v>-10925687</v>
      </c>
      <c r="K59" s="50">
        <f t="shared" si="5"/>
        <v>-4107146</v>
      </c>
      <c r="L59" s="50">
        <f t="shared" si="5"/>
        <v>-707355</v>
      </c>
      <c r="M59" s="50">
        <f t="shared" si="5"/>
        <v>-5175284</v>
      </c>
      <c r="N59" s="50">
        <f t="shared" si="5"/>
        <v>-9989785</v>
      </c>
      <c r="O59" s="50">
        <f t="shared" si="5"/>
        <v>-1424297</v>
      </c>
      <c r="P59" s="50">
        <f t="shared" si="5"/>
        <v>4403619</v>
      </c>
      <c r="Q59" s="50">
        <f t="shared" si="5"/>
        <v>-2789811</v>
      </c>
      <c r="R59" s="50">
        <f t="shared" si="5"/>
        <v>189511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-20725961</v>
      </c>
      <c r="X59" s="50">
        <f t="shared" si="5"/>
        <v>-29040679</v>
      </c>
      <c r="Y59" s="50">
        <f t="shared" si="5"/>
        <v>8314718</v>
      </c>
      <c r="Z59" s="51">
        <f>+IF(X59&lt;&gt;0,+(Y59/X59)*100,0)</f>
        <v>-28.631279592326337</v>
      </c>
      <c r="AA59" s="48">
        <f>SUM(AA56:AA58)</f>
        <v>-40588956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-34475796</v>
      </c>
      <c r="D62" s="65">
        <f>SUM(D59:D61)</f>
        <v>0</v>
      </c>
      <c r="E62" s="66">
        <f t="shared" si="6"/>
        <v>-36585956</v>
      </c>
      <c r="F62" s="67">
        <f t="shared" si="6"/>
        <v>-40588956</v>
      </c>
      <c r="G62" s="67">
        <f t="shared" si="6"/>
        <v>-2780622</v>
      </c>
      <c r="H62" s="67">
        <f t="shared" si="6"/>
        <v>-3595471</v>
      </c>
      <c r="I62" s="67">
        <f t="shared" si="6"/>
        <v>-4549594</v>
      </c>
      <c r="J62" s="67">
        <f t="shared" si="6"/>
        <v>-10925687</v>
      </c>
      <c r="K62" s="67">
        <f t="shared" si="6"/>
        <v>-4107146</v>
      </c>
      <c r="L62" s="67">
        <f t="shared" si="6"/>
        <v>-707355</v>
      </c>
      <c r="M62" s="67">
        <f t="shared" si="6"/>
        <v>-5175284</v>
      </c>
      <c r="N62" s="67">
        <f t="shared" si="6"/>
        <v>-9989785</v>
      </c>
      <c r="O62" s="67">
        <f t="shared" si="6"/>
        <v>-1424297</v>
      </c>
      <c r="P62" s="67">
        <f t="shared" si="6"/>
        <v>4403619</v>
      </c>
      <c r="Q62" s="67">
        <f t="shared" si="6"/>
        <v>-2789811</v>
      </c>
      <c r="R62" s="67">
        <f t="shared" si="6"/>
        <v>189511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-20725961</v>
      </c>
      <c r="X62" s="67">
        <f t="shared" si="6"/>
        <v>-29040679</v>
      </c>
      <c r="Y62" s="67">
        <f t="shared" si="6"/>
        <v>8314718</v>
      </c>
      <c r="Z62" s="68">
        <f>+IF(X62&lt;&gt;0,+(Y62/X62)*100,0)</f>
        <v>-28.631279592326337</v>
      </c>
      <c r="AA62" s="65">
        <f>SUM(AA59:AA61)</f>
        <v>-40588956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10827004</v>
      </c>
      <c r="F28" s="22">
        <v>10827004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8066118</v>
      </c>
      <c r="Y28" s="22">
        <v>-8066118</v>
      </c>
      <c r="Z28" s="23">
        <v>-100</v>
      </c>
      <c r="AA28" s="20">
        <v>10827004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10827004</v>
      </c>
      <c r="F35" s="31">
        <f t="shared" si="0"/>
        <v>10827004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8066118</v>
      </c>
      <c r="Y35" s="31">
        <f t="shared" si="0"/>
        <v>-8066118</v>
      </c>
      <c r="Z35" s="32">
        <f>+IF(X35&lt;&gt;0,+(Y35/X35)*100,0)</f>
        <v>-100</v>
      </c>
      <c r="AA35" s="29">
        <f>SUM(AA6:AA34)</f>
        <v>10827004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3141011</v>
      </c>
      <c r="D37" s="20">
        <v>0</v>
      </c>
      <c r="E37" s="21">
        <v>4442337</v>
      </c>
      <c r="F37" s="22">
        <v>2998997</v>
      </c>
      <c r="G37" s="22">
        <v>188536</v>
      </c>
      <c r="H37" s="22">
        <v>257212</v>
      </c>
      <c r="I37" s="22">
        <v>250853</v>
      </c>
      <c r="J37" s="22">
        <v>696601</v>
      </c>
      <c r="K37" s="22">
        <v>268043</v>
      </c>
      <c r="L37" s="22">
        <v>268046</v>
      </c>
      <c r="M37" s="22">
        <v>282318</v>
      </c>
      <c r="N37" s="22">
        <v>818407</v>
      </c>
      <c r="O37" s="22">
        <v>238565</v>
      </c>
      <c r="P37" s="22">
        <v>381164</v>
      </c>
      <c r="Q37" s="22">
        <v>306198</v>
      </c>
      <c r="R37" s="22">
        <v>925927</v>
      </c>
      <c r="S37" s="22">
        <v>0</v>
      </c>
      <c r="T37" s="22">
        <v>0</v>
      </c>
      <c r="U37" s="22">
        <v>0</v>
      </c>
      <c r="V37" s="22">
        <v>0</v>
      </c>
      <c r="W37" s="22">
        <v>2440935</v>
      </c>
      <c r="X37" s="22">
        <v>2948709</v>
      </c>
      <c r="Y37" s="22">
        <v>-507774</v>
      </c>
      <c r="Z37" s="23">
        <v>-17.220213998736398</v>
      </c>
      <c r="AA37" s="20">
        <v>2998997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1237996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2760400</v>
      </c>
      <c r="D40" s="20">
        <v>0</v>
      </c>
      <c r="E40" s="21">
        <v>1500000</v>
      </c>
      <c r="F40" s="22">
        <v>1500000</v>
      </c>
      <c r="G40" s="22">
        <v>0</v>
      </c>
      <c r="H40" s="22">
        <v>47754</v>
      </c>
      <c r="I40" s="22">
        <v>0</v>
      </c>
      <c r="J40" s="22">
        <v>47754</v>
      </c>
      <c r="K40" s="22">
        <v>18200</v>
      </c>
      <c r="L40" s="22">
        <v>413671</v>
      </c>
      <c r="M40" s="22">
        <v>432744</v>
      </c>
      <c r="N40" s="22">
        <v>864615</v>
      </c>
      <c r="O40" s="22">
        <v>0</v>
      </c>
      <c r="P40" s="22">
        <v>0</v>
      </c>
      <c r="Q40" s="22">
        <v>224368</v>
      </c>
      <c r="R40" s="22">
        <v>224368</v>
      </c>
      <c r="S40" s="22">
        <v>0</v>
      </c>
      <c r="T40" s="22">
        <v>0</v>
      </c>
      <c r="U40" s="22">
        <v>0</v>
      </c>
      <c r="V40" s="22">
        <v>0</v>
      </c>
      <c r="W40" s="22">
        <v>1136737</v>
      </c>
      <c r="X40" s="22">
        <v>1117500</v>
      </c>
      <c r="Y40" s="22">
        <v>19237</v>
      </c>
      <c r="Z40" s="23">
        <v>1.7214317673378075</v>
      </c>
      <c r="AA40" s="20">
        <v>1500000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13748923</v>
      </c>
      <c r="D44" s="20">
        <v>0</v>
      </c>
      <c r="E44" s="21">
        <v>20027004</v>
      </c>
      <c r="F44" s="22">
        <v>22227004</v>
      </c>
      <c r="G44" s="22">
        <v>0</v>
      </c>
      <c r="H44" s="22">
        <v>962525</v>
      </c>
      <c r="I44" s="22">
        <v>726885</v>
      </c>
      <c r="J44" s="22">
        <v>1689410</v>
      </c>
      <c r="K44" s="22">
        <v>5125848</v>
      </c>
      <c r="L44" s="22">
        <v>974809</v>
      </c>
      <c r="M44" s="22">
        <v>4928787</v>
      </c>
      <c r="N44" s="22">
        <v>11029444</v>
      </c>
      <c r="O44" s="22">
        <v>0</v>
      </c>
      <c r="P44" s="22">
        <v>534244</v>
      </c>
      <c r="Q44" s="22">
        <v>2633649</v>
      </c>
      <c r="R44" s="22">
        <v>3167893</v>
      </c>
      <c r="S44" s="22">
        <v>0</v>
      </c>
      <c r="T44" s="22">
        <v>0</v>
      </c>
      <c r="U44" s="22">
        <v>0</v>
      </c>
      <c r="V44" s="22">
        <v>0</v>
      </c>
      <c r="W44" s="22">
        <v>15886747</v>
      </c>
      <c r="X44" s="22">
        <v>15822246</v>
      </c>
      <c r="Y44" s="22">
        <v>64501</v>
      </c>
      <c r="Z44" s="23">
        <v>0.40766020197132563</v>
      </c>
      <c r="AA44" s="20">
        <v>22227004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38542777</v>
      </c>
      <c r="D47" s="20">
        <v>0</v>
      </c>
      <c r="E47" s="21">
        <v>33500000</v>
      </c>
      <c r="F47" s="22">
        <v>33500000</v>
      </c>
      <c r="G47" s="22">
        <v>2895717</v>
      </c>
      <c r="H47" s="22">
        <v>1606613</v>
      </c>
      <c r="I47" s="22">
        <v>2780018</v>
      </c>
      <c r="J47" s="22">
        <v>7282348</v>
      </c>
      <c r="K47" s="22">
        <v>2623846</v>
      </c>
      <c r="L47" s="22">
        <v>2759418</v>
      </c>
      <c r="M47" s="22">
        <v>3418738</v>
      </c>
      <c r="N47" s="22">
        <v>8802002</v>
      </c>
      <c r="O47" s="22">
        <v>2745905</v>
      </c>
      <c r="P47" s="22">
        <v>2271632</v>
      </c>
      <c r="Q47" s="22">
        <v>2280930</v>
      </c>
      <c r="R47" s="22">
        <v>7298467</v>
      </c>
      <c r="S47" s="22">
        <v>0</v>
      </c>
      <c r="T47" s="22">
        <v>0</v>
      </c>
      <c r="U47" s="22">
        <v>0</v>
      </c>
      <c r="V47" s="22">
        <v>0</v>
      </c>
      <c r="W47" s="22">
        <v>23382817</v>
      </c>
      <c r="X47" s="22">
        <v>24957501</v>
      </c>
      <c r="Y47" s="22">
        <v>-1574684</v>
      </c>
      <c r="Z47" s="23">
        <v>-6.3094618327371803</v>
      </c>
      <c r="AA47" s="20">
        <v>33500000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59431107</v>
      </c>
      <c r="D50" s="29">
        <f t="shared" ref="D50:Y50" si="1">SUM(D37:D49)</f>
        <v>0</v>
      </c>
      <c r="E50" s="30">
        <f t="shared" si="1"/>
        <v>59469341</v>
      </c>
      <c r="F50" s="31">
        <f t="shared" si="1"/>
        <v>60226001</v>
      </c>
      <c r="G50" s="31">
        <f t="shared" si="1"/>
        <v>3084253</v>
      </c>
      <c r="H50" s="31">
        <f t="shared" si="1"/>
        <v>2874104</v>
      </c>
      <c r="I50" s="31">
        <f t="shared" si="1"/>
        <v>3757756</v>
      </c>
      <c r="J50" s="31">
        <f t="shared" si="1"/>
        <v>9716113</v>
      </c>
      <c r="K50" s="31">
        <f t="shared" si="1"/>
        <v>8035937</v>
      </c>
      <c r="L50" s="31">
        <f t="shared" si="1"/>
        <v>4415944</v>
      </c>
      <c r="M50" s="31">
        <f t="shared" si="1"/>
        <v>9062587</v>
      </c>
      <c r="N50" s="31">
        <f t="shared" si="1"/>
        <v>21514468</v>
      </c>
      <c r="O50" s="31">
        <f t="shared" si="1"/>
        <v>2984470</v>
      </c>
      <c r="P50" s="31">
        <f t="shared" si="1"/>
        <v>3187040</v>
      </c>
      <c r="Q50" s="31">
        <f t="shared" si="1"/>
        <v>5445145</v>
      </c>
      <c r="R50" s="31">
        <f t="shared" si="1"/>
        <v>11616655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42847236</v>
      </c>
      <c r="X50" s="31">
        <f t="shared" si="1"/>
        <v>44845956</v>
      </c>
      <c r="Y50" s="31">
        <f t="shared" si="1"/>
        <v>-1998720</v>
      </c>
      <c r="Z50" s="32">
        <f>+IF(X50&lt;&gt;0,+(Y50/X50)*100,0)</f>
        <v>-4.4568567118961626</v>
      </c>
      <c r="AA50" s="29">
        <f>SUM(AA37:AA49)</f>
        <v>60226001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-59431107</v>
      </c>
      <c r="D51" s="39">
        <f t="shared" si="2"/>
        <v>0</v>
      </c>
      <c r="E51" s="40">
        <f t="shared" si="2"/>
        <v>-48642337</v>
      </c>
      <c r="F51" s="41">
        <f t="shared" si="2"/>
        <v>-49398997</v>
      </c>
      <c r="G51" s="41">
        <f t="shared" si="2"/>
        <v>-3084253</v>
      </c>
      <c r="H51" s="41">
        <f t="shared" si="2"/>
        <v>-2874104</v>
      </c>
      <c r="I51" s="41">
        <f t="shared" si="2"/>
        <v>-3757756</v>
      </c>
      <c r="J51" s="41">
        <f t="shared" si="2"/>
        <v>-9716113</v>
      </c>
      <c r="K51" s="41">
        <f t="shared" si="2"/>
        <v>-8035937</v>
      </c>
      <c r="L51" s="41">
        <f t="shared" si="2"/>
        <v>-4415944</v>
      </c>
      <c r="M51" s="41">
        <f t="shared" si="2"/>
        <v>-9062587</v>
      </c>
      <c r="N51" s="41">
        <f t="shared" si="2"/>
        <v>-21514468</v>
      </c>
      <c r="O51" s="41">
        <f t="shared" si="2"/>
        <v>-2984470</v>
      </c>
      <c r="P51" s="41">
        <f t="shared" si="2"/>
        <v>-3187040</v>
      </c>
      <c r="Q51" s="41">
        <f t="shared" si="2"/>
        <v>-5445145</v>
      </c>
      <c r="R51" s="41">
        <f t="shared" si="2"/>
        <v>-11616655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-42847236</v>
      </c>
      <c r="X51" s="41">
        <f t="shared" si="2"/>
        <v>-36779838</v>
      </c>
      <c r="Y51" s="41">
        <f t="shared" si="2"/>
        <v>-6067398</v>
      </c>
      <c r="Z51" s="42">
        <f>+IF(X51&lt;&gt;0,+(Y51/X51)*100,0)</f>
        <v>16.496532692721484</v>
      </c>
      <c r="AA51" s="39">
        <f>+AA35-AA50</f>
        <v>-49398997</v>
      </c>
    </row>
    <row r="52" spans="1:27" x14ac:dyDescent="0.25">
      <c r="A52" s="43" t="s">
        <v>78</v>
      </c>
      <c r="B52" s="15" t="s">
        <v>32</v>
      </c>
      <c r="C52" s="20">
        <v>2182434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-57248673</v>
      </c>
      <c r="D54" s="48">
        <f t="shared" si="3"/>
        <v>0</v>
      </c>
      <c r="E54" s="49">
        <f t="shared" si="3"/>
        <v>-48642337</v>
      </c>
      <c r="F54" s="50">
        <f t="shared" si="3"/>
        <v>-49398997</v>
      </c>
      <c r="G54" s="50">
        <f t="shared" si="3"/>
        <v>-3084253</v>
      </c>
      <c r="H54" s="50">
        <f t="shared" si="3"/>
        <v>-2874104</v>
      </c>
      <c r="I54" s="50">
        <f t="shared" si="3"/>
        <v>-3757756</v>
      </c>
      <c r="J54" s="50">
        <f t="shared" si="3"/>
        <v>-9716113</v>
      </c>
      <c r="K54" s="50">
        <f t="shared" si="3"/>
        <v>-8035937</v>
      </c>
      <c r="L54" s="50">
        <f t="shared" si="3"/>
        <v>-4415944</v>
      </c>
      <c r="M54" s="50">
        <f t="shared" si="3"/>
        <v>-9062587</v>
      </c>
      <c r="N54" s="50">
        <f t="shared" si="3"/>
        <v>-21514468</v>
      </c>
      <c r="O54" s="50">
        <f t="shared" si="3"/>
        <v>-2984470</v>
      </c>
      <c r="P54" s="50">
        <f t="shared" si="3"/>
        <v>-3187040</v>
      </c>
      <c r="Q54" s="50">
        <f t="shared" si="3"/>
        <v>-5445145</v>
      </c>
      <c r="R54" s="50">
        <f t="shared" si="3"/>
        <v>-11616655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-42847236</v>
      </c>
      <c r="X54" s="50">
        <f t="shared" si="3"/>
        <v>-36779838</v>
      </c>
      <c r="Y54" s="50">
        <f t="shared" si="3"/>
        <v>-6067398</v>
      </c>
      <c r="Z54" s="51">
        <f>+IF(X54&lt;&gt;0,+(Y54/X54)*100,0)</f>
        <v>16.496532692721484</v>
      </c>
      <c r="AA54" s="48">
        <f>SUM(AA51:AA53)</f>
        <v>-49398997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-57248673</v>
      </c>
      <c r="D56" s="54">
        <f>+D54-D55</f>
        <v>0</v>
      </c>
      <c r="E56" s="55">
        <f t="shared" si="4"/>
        <v>-48642337</v>
      </c>
      <c r="F56" s="56">
        <f t="shared" si="4"/>
        <v>-49398997</v>
      </c>
      <c r="G56" s="56">
        <f t="shared" si="4"/>
        <v>-3084253</v>
      </c>
      <c r="H56" s="56">
        <f t="shared" si="4"/>
        <v>-2874104</v>
      </c>
      <c r="I56" s="56">
        <f t="shared" si="4"/>
        <v>-3757756</v>
      </c>
      <c r="J56" s="56">
        <f t="shared" si="4"/>
        <v>-9716113</v>
      </c>
      <c r="K56" s="56">
        <f t="shared" si="4"/>
        <v>-8035937</v>
      </c>
      <c r="L56" s="56">
        <f t="shared" si="4"/>
        <v>-4415944</v>
      </c>
      <c r="M56" s="56">
        <f t="shared" si="4"/>
        <v>-9062587</v>
      </c>
      <c r="N56" s="56">
        <f t="shared" si="4"/>
        <v>-21514468</v>
      </c>
      <c r="O56" s="56">
        <f t="shared" si="4"/>
        <v>-2984470</v>
      </c>
      <c r="P56" s="56">
        <f t="shared" si="4"/>
        <v>-3187040</v>
      </c>
      <c r="Q56" s="56">
        <f t="shared" si="4"/>
        <v>-5445145</v>
      </c>
      <c r="R56" s="56">
        <f t="shared" si="4"/>
        <v>-11616655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-42847236</v>
      </c>
      <c r="X56" s="56">
        <f t="shared" si="4"/>
        <v>-36779838</v>
      </c>
      <c r="Y56" s="56">
        <f t="shared" si="4"/>
        <v>-6067398</v>
      </c>
      <c r="Z56" s="57">
        <f>+IF(X56&lt;&gt;0,+(Y56/X56)*100,0)</f>
        <v>16.496532692721484</v>
      </c>
      <c r="AA56" s="54">
        <f>+AA54-AA55</f>
        <v>-49398997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-57248673</v>
      </c>
      <c r="D59" s="48">
        <f>SUM(D56:D58)</f>
        <v>0</v>
      </c>
      <c r="E59" s="49">
        <f t="shared" si="5"/>
        <v>-48642337</v>
      </c>
      <c r="F59" s="50">
        <f t="shared" si="5"/>
        <v>-49398997</v>
      </c>
      <c r="G59" s="50">
        <f t="shared" si="5"/>
        <v>-3084253</v>
      </c>
      <c r="H59" s="50">
        <f t="shared" si="5"/>
        <v>-2874104</v>
      </c>
      <c r="I59" s="50">
        <f t="shared" si="5"/>
        <v>-3757756</v>
      </c>
      <c r="J59" s="50">
        <f t="shared" si="5"/>
        <v>-9716113</v>
      </c>
      <c r="K59" s="50">
        <f t="shared" si="5"/>
        <v>-8035937</v>
      </c>
      <c r="L59" s="50">
        <f t="shared" si="5"/>
        <v>-4415944</v>
      </c>
      <c r="M59" s="50">
        <f t="shared" si="5"/>
        <v>-9062587</v>
      </c>
      <c r="N59" s="50">
        <f t="shared" si="5"/>
        <v>-21514468</v>
      </c>
      <c r="O59" s="50">
        <f t="shared" si="5"/>
        <v>-2984470</v>
      </c>
      <c r="P59" s="50">
        <f t="shared" si="5"/>
        <v>-3187040</v>
      </c>
      <c r="Q59" s="50">
        <f t="shared" si="5"/>
        <v>-5445145</v>
      </c>
      <c r="R59" s="50">
        <f t="shared" si="5"/>
        <v>-11616655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-42847236</v>
      </c>
      <c r="X59" s="50">
        <f t="shared" si="5"/>
        <v>-36779838</v>
      </c>
      <c r="Y59" s="50">
        <f t="shared" si="5"/>
        <v>-6067398</v>
      </c>
      <c r="Z59" s="51">
        <f>+IF(X59&lt;&gt;0,+(Y59/X59)*100,0)</f>
        <v>16.496532692721484</v>
      </c>
      <c r="AA59" s="48">
        <f>SUM(AA56:AA58)</f>
        <v>-49398997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-57248673</v>
      </c>
      <c r="D62" s="65">
        <f>SUM(D59:D61)</f>
        <v>0</v>
      </c>
      <c r="E62" s="66">
        <f t="shared" si="6"/>
        <v>-48642337</v>
      </c>
      <c r="F62" s="67">
        <f t="shared" si="6"/>
        <v>-49398997</v>
      </c>
      <c r="G62" s="67">
        <f t="shared" si="6"/>
        <v>-3084253</v>
      </c>
      <c r="H62" s="67">
        <f t="shared" si="6"/>
        <v>-2874104</v>
      </c>
      <c r="I62" s="67">
        <f t="shared" si="6"/>
        <v>-3757756</v>
      </c>
      <c r="J62" s="67">
        <f t="shared" si="6"/>
        <v>-9716113</v>
      </c>
      <c r="K62" s="67">
        <f t="shared" si="6"/>
        <v>-8035937</v>
      </c>
      <c r="L62" s="67">
        <f t="shared" si="6"/>
        <v>-4415944</v>
      </c>
      <c r="M62" s="67">
        <f t="shared" si="6"/>
        <v>-9062587</v>
      </c>
      <c r="N62" s="67">
        <f t="shared" si="6"/>
        <v>-21514468</v>
      </c>
      <c r="O62" s="67">
        <f t="shared" si="6"/>
        <v>-2984470</v>
      </c>
      <c r="P62" s="67">
        <f t="shared" si="6"/>
        <v>-3187040</v>
      </c>
      <c r="Q62" s="67">
        <f t="shared" si="6"/>
        <v>-5445145</v>
      </c>
      <c r="R62" s="67">
        <f t="shared" si="6"/>
        <v>-11616655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-42847236</v>
      </c>
      <c r="X62" s="67">
        <f t="shared" si="6"/>
        <v>-36779838</v>
      </c>
      <c r="Y62" s="67">
        <f t="shared" si="6"/>
        <v>-6067398</v>
      </c>
      <c r="Z62" s="68">
        <f>+IF(X62&lt;&gt;0,+(Y62/X62)*100,0)</f>
        <v>16.496532692721484</v>
      </c>
      <c r="AA62" s="65">
        <f>SUM(AA59:AA61)</f>
        <v>-49398997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232303873</v>
      </c>
      <c r="D6" s="20">
        <v>0</v>
      </c>
      <c r="E6" s="21">
        <v>311980600</v>
      </c>
      <c r="F6" s="22">
        <v>311980600</v>
      </c>
      <c r="G6" s="22">
        <v>28336143</v>
      </c>
      <c r="H6" s="22">
        <v>33012563</v>
      </c>
      <c r="I6" s="22">
        <v>27464469</v>
      </c>
      <c r="J6" s="22">
        <v>88813175</v>
      </c>
      <c r="K6" s="22">
        <v>28734308</v>
      </c>
      <c r="L6" s="22">
        <v>25731259</v>
      </c>
      <c r="M6" s="22">
        <v>25778572</v>
      </c>
      <c r="N6" s="22">
        <v>80244139</v>
      </c>
      <c r="O6" s="22">
        <v>25097471</v>
      </c>
      <c r="P6" s="22">
        <v>25258621</v>
      </c>
      <c r="Q6" s="22">
        <v>25842843</v>
      </c>
      <c r="R6" s="22">
        <v>76198935</v>
      </c>
      <c r="S6" s="22">
        <v>0</v>
      </c>
      <c r="T6" s="22">
        <v>0</v>
      </c>
      <c r="U6" s="22">
        <v>0</v>
      </c>
      <c r="V6" s="22">
        <v>0</v>
      </c>
      <c r="W6" s="22">
        <v>245256249</v>
      </c>
      <c r="X6" s="22">
        <v>233985411</v>
      </c>
      <c r="Y6" s="22">
        <v>11270838</v>
      </c>
      <c r="Z6" s="23">
        <v>4.8168977509456781</v>
      </c>
      <c r="AA6" s="20">
        <v>311980600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22266306</v>
      </c>
      <c r="D13" s="20">
        <v>0</v>
      </c>
      <c r="E13" s="21">
        <v>5903783</v>
      </c>
      <c r="F13" s="22">
        <v>5903783</v>
      </c>
      <c r="G13" s="22">
        <v>1991075</v>
      </c>
      <c r="H13" s="22">
        <v>1980376</v>
      </c>
      <c r="I13" s="22">
        <v>2022616</v>
      </c>
      <c r="J13" s="22">
        <v>5994067</v>
      </c>
      <c r="K13" s="22">
        <v>2070363</v>
      </c>
      <c r="L13" s="22">
        <v>893050</v>
      </c>
      <c r="M13" s="22">
        <v>926236</v>
      </c>
      <c r="N13" s="22">
        <v>3889649</v>
      </c>
      <c r="O13" s="22">
        <v>956036</v>
      </c>
      <c r="P13" s="22">
        <v>894125</v>
      </c>
      <c r="Q13" s="22">
        <v>915320</v>
      </c>
      <c r="R13" s="22">
        <v>2765481</v>
      </c>
      <c r="S13" s="22">
        <v>0</v>
      </c>
      <c r="T13" s="22">
        <v>0</v>
      </c>
      <c r="U13" s="22">
        <v>0</v>
      </c>
      <c r="V13" s="22">
        <v>0</v>
      </c>
      <c r="W13" s="22">
        <v>12649197</v>
      </c>
      <c r="X13" s="22">
        <v>4427829</v>
      </c>
      <c r="Y13" s="22">
        <v>8221368</v>
      </c>
      <c r="Z13" s="23">
        <v>185.67492105047415</v>
      </c>
      <c r="AA13" s="20">
        <v>5903783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5530000</v>
      </c>
      <c r="F26" s="22">
        <v>5530000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4147497</v>
      </c>
      <c r="Y26" s="22">
        <v>-4147497</v>
      </c>
      <c r="Z26" s="23">
        <v>-100</v>
      </c>
      <c r="AA26" s="20">
        <v>5530000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4013325</v>
      </c>
      <c r="F28" s="22">
        <v>4013325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4013325</v>
      </c>
      <c r="Y28" s="22">
        <v>-4013325</v>
      </c>
      <c r="Z28" s="23">
        <v>-100</v>
      </c>
      <c r="AA28" s="20">
        <v>4013325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54288212</v>
      </c>
      <c r="D31" s="20">
        <v>0</v>
      </c>
      <c r="E31" s="21">
        <v>2386415</v>
      </c>
      <c r="F31" s="22">
        <v>2386415</v>
      </c>
      <c r="G31" s="22">
        <v>282818</v>
      </c>
      <c r="H31" s="22">
        <v>281386</v>
      </c>
      <c r="I31" s="22">
        <v>279883</v>
      </c>
      <c r="J31" s="22">
        <v>844087</v>
      </c>
      <c r="K31" s="22">
        <v>282660</v>
      </c>
      <c r="L31" s="22">
        <v>280978</v>
      </c>
      <c r="M31" s="22">
        <v>287876</v>
      </c>
      <c r="N31" s="22">
        <v>851514</v>
      </c>
      <c r="O31" s="22">
        <v>282997</v>
      </c>
      <c r="P31" s="22">
        <v>283501</v>
      </c>
      <c r="Q31" s="22">
        <v>280978</v>
      </c>
      <c r="R31" s="22">
        <v>847476</v>
      </c>
      <c r="S31" s="22">
        <v>0</v>
      </c>
      <c r="T31" s="22">
        <v>0</v>
      </c>
      <c r="U31" s="22">
        <v>0</v>
      </c>
      <c r="V31" s="22">
        <v>0</v>
      </c>
      <c r="W31" s="22">
        <v>2543077</v>
      </c>
      <c r="X31" s="22">
        <v>1789803</v>
      </c>
      <c r="Y31" s="22">
        <v>753274</v>
      </c>
      <c r="Z31" s="23">
        <v>42.086978287554551</v>
      </c>
      <c r="AA31" s="20">
        <v>2386415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14140891</v>
      </c>
      <c r="D33" s="20">
        <v>0</v>
      </c>
      <c r="E33" s="21">
        <v>421488000</v>
      </c>
      <c r="F33" s="22">
        <v>421488000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316116000</v>
      </c>
      <c r="Y33" s="22">
        <v>-316116000</v>
      </c>
      <c r="Z33" s="23">
        <v>-100</v>
      </c>
      <c r="AA33" s="20">
        <v>421488000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322999282</v>
      </c>
      <c r="D35" s="29">
        <f t="shared" ref="D35:Y35" si="0">SUM(D6:D34)</f>
        <v>0</v>
      </c>
      <c r="E35" s="30">
        <f t="shared" si="0"/>
        <v>751302123</v>
      </c>
      <c r="F35" s="31">
        <f t="shared" si="0"/>
        <v>751302123</v>
      </c>
      <c r="G35" s="31">
        <f t="shared" si="0"/>
        <v>30610036</v>
      </c>
      <c r="H35" s="31">
        <f t="shared" si="0"/>
        <v>35274325</v>
      </c>
      <c r="I35" s="31">
        <f t="shared" si="0"/>
        <v>29766968</v>
      </c>
      <c r="J35" s="31">
        <f t="shared" si="0"/>
        <v>95651329</v>
      </c>
      <c r="K35" s="31">
        <f t="shared" si="0"/>
        <v>31087331</v>
      </c>
      <c r="L35" s="31">
        <f t="shared" si="0"/>
        <v>26905287</v>
      </c>
      <c r="M35" s="31">
        <f t="shared" si="0"/>
        <v>26992684</v>
      </c>
      <c r="N35" s="31">
        <f t="shared" si="0"/>
        <v>84985302</v>
      </c>
      <c r="O35" s="31">
        <f t="shared" si="0"/>
        <v>26336504</v>
      </c>
      <c r="P35" s="31">
        <f t="shared" si="0"/>
        <v>26436247</v>
      </c>
      <c r="Q35" s="31">
        <f t="shared" si="0"/>
        <v>27039141</v>
      </c>
      <c r="R35" s="31">
        <f t="shared" si="0"/>
        <v>79811892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260448523</v>
      </c>
      <c r="X35" s="31">
        <f t="shared" si="0"/>
        <v>564479865</v>
      </c>
      <c r="Y35" s="31">
        <f t="shared" si="0"/>
        <v>-304031342</v>
      </c>
      <c r="Z35" s="32">
        <f>+IF(X35&lt;&gt;0,+(Y35/X35)*100,0)</f>
        <v>-53.860440531390786</v>
      </c>
      <c r="AA35" s="29">
        <f>SUM(AA6:AA34)</f>
        <v>751302123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20884740</v>
      </c>
      <c r="D37" s="20">
        <v>0</v>
      </c>
      <c r="E37" s="21">
        <v>20855503</v>
      </c>
      <c r="F37" s="22">
        <v>20855503</v>
      </c>
      <c r="G37" s="22">
        <v>1493531</v>
      </c>
      <c r="H37" s="22">
        <v>2102471</v>
      </c>
      <c r="I37" s="22">
        <v>1693966</v>
      </c>
      <c r="J37" s="22">
        <v>5289968</v>
      </c>
      <c r="K37" s="22">
        <v>1681588</v>
      </c>
      <c r="L37" s="22">
        <v>1794995</v>
      </c>
      <c r="M37" s="22">
        <v>1774480</v>
      </c>
      <c r="N37" s="22">
        <v>5251063</v>
      </c>
      <c r="O37" s="22">
        <v>1746493</v>
      </c>
      <c r="P37" s="22">
        <v>1641533</v>
      </c>
      <c r="Q37" s="22">
        <v>1890100</v>
      </c>
      <c r="R37" s="22">
        <v>5278126</v>
      </c>
      <c r="S37" s="22">
        <v>0</v>
      </c>
      <c r="T37" s="22">
        <v>0</v>
      </c>
      <c r="U37" s="22">
        <v>0</v>
      </c>
      <c r="V37" s="22">
        <v>0</v>
      </c>
      <c r="W37" s="22">
        <v>15819157</v>
      </c>
      <c r="X37" s="22">
        <v>15641577</v>
      </c>
      <c r="Y37" s="22">
        <v>177580</v>
      </c>
      <c r="Z37" s="23">
        <v>1.1353075204629304</v>
      </c>
      <c r="AA37" s="20">
        <v>20855503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326837902</v>
      </c>
      <c r="D39" s="20">
        <v>0</v>
      </c>
      <c r="E39" s="21">
        <v>283660170</v>
      </c>
      <c r="F39" s="22">
        <v>283660170</v>
      </c>
      <c r="G39" s="22">
        <v>45071038</v>
      </c>
      <c r="H39" s="22">
        <v>41159082</v>
      </c>
      <c r="I39" s="22">
        <v>26352830</v>
      </c>
      <c r="J39" s="22">
        <v>112582950</v>
      </c>
      <c r="K39" s="22">
        <v>27376043</v>
      </c>
      <c r="L39" s="22">
        <v>26130753</v>
      </c>
      <c r="M39" s="22">
        <v>24735130</v>
      </c>
      <c r="N39" s="22">
        <v>78241926</v>
      </c>
      <c r="O39" s="22">
        <v>25631474</v>
      </c>
      <c r="P39" s="22">
        <v>23720698</v>
      </c>
      <c r="Q39" s="22">
        <v>26377245</v>
      </c>
      <c r="R39" s="22">
        <v>75729417</v>
      </c>
      <c r="S39" s="22">
        <v>0</v>
      </c>
      <c r="T39" s="22">
        <v>0</v>
      </c>
      <c r="U39" s="22">
        <v>0</v>
      </c>
      <c r="V39" s="22">
        <v>0</v>
      </c>
      <c r="W39" s="22">
        <v>266554293</v>
      </c>
      <c r="X39" s="22">
        <v>212745114</v>
      </c>
      <c r="Y39" s="22">
        <v>53809179</v>
      </c>
      <c r="Z39" s="23">
        <v>25.292791918126024</v>
      </c>
      <c r="AA39" s="20">
        <v>283660170</v>
      </c>
    </row>
    <row r="40" spans="1:27" x14ac:dyDescent="0.25">
      <c r="A40" s="19" t="s">
        <v>66</v>
      </c>
      <c r="B40" s="15" t="s">
        <v>32</v>
      </c>
      <c r="C40" s="20">
        <v>5395808</v>
      </c>
      <c r="D40" s="20">
        <v>0</v>
      </c>
      <c r="E40" s="21">
        <v>7500000</v>
      </c>
      <c r="F40" s="22">
        <v>7500000</v>
      </c>
      <c r="G40" s="22">
        <v>540110</v>
      </c>
      <c r="H40" s="22">
        <v>867061</v>
      </c>
      <c r="I40" s="22">
        <v>306370</v>
      </c>
      <c r="J40" s="22">
        <v>1713541</v>
      </c>
      <c r="K40" s="22">
        <v>919047</v>
      </c>
      <c r="L40" s="22">
        <v>724321</v>
      </c>
      <c r="M40" s="22">
        <v>1496816</v>
      </c>
      <c r="N40" s="22">
        <v>3140184</v>
      </c>
      <c r="O40" s="22">
        <v>861896</v>
      </c>
      <c r="P40" s="22">
        <v>3629668</v>
      </c>
      <c r="Q40" s="22">
        <v>568731</v>
      </c>
      <c r="R40" s="22">
        <v>5060295</v>
      </c>
      <c r="S40" s="22">
        <v>0</v>
      </c>
      <c r="T40" s="22">
        <v>0</v>
      </c>
      <c r="U40" s="22">
        <v>0</v>
      </c>
      <c r="V40" s="22">
        <v>0</v>
      </c>
      <c r="W40" s="22">
        <v>9914020</v>
      </c>
      <c r="X40" s="22">
        <v>5625000</v>
      </c>
      <c r="Y40" s="22">
        <v>4289020</v>
      </c>
      <c r="Z40" s="23">
        <v>76.249244444444443</v>
      </c>
      <c r="AA40" s="20">
        <v>7500000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8507474</v>
      </c>
      <c r="F41" s="22">
        <v>8507474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6380604</v>
      </c>
      <c r="Y41" s="22">
        <v>-6380604</v>
      </c>
      <c r="Z41" s="23">
        <v>-100</v>
      </c>
      <c r="AA41" s="20">
        <v>8507474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13000000</v>
      </c>
      <c r="F42" s="22">
        <v>13000000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9749961</v>
      </c>
      <c r="Y42" s="22">
        <v>-9749961</v>
      </c>
      <c r="Z42" s="23">
        <v>-100</v>
      </c>
      <c r="AA42" s="20">
        <v>13000000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46950461</v>
      </c>
      <c r="D44" s="20">
        <v>0</v>
      </c>
      <c r="E44" s="21">
        <v>14000000</v>
      </c>
      <c r="F44" s="22">
        <v>14000000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1412499</v>
      </c>
      <c r="N44" s="22">
        <v>1412499</v>
      </c>
      <c r="O44" s="22">
        <v>0</v>
      </c>
      <c r="P44" s="22">
        <v>597341</v>
      </c>
      <c r="Q44" s="22">
        <v>3554328</v>
      </c>
      <c r="R44" s="22">
        <v>4151669</v>
      </c>
      <c r="S44" s="22">
        <v>0</v>
      </c>
      <c r="T44" s="22">
        <v>0</v>
      </c>
      <c r="U44" s="22">
        <v>0</v>
      </c>
      <c r="V44" s="22">
        <v>0</v>
      </c>
      <c r="W44" s="22">
        <v>5564168</v>
      </c>
      <c r="X44" s="22">
        <v>10499985</v>
      </c>
      <c r="Y44" s="22">
        <v>-4935817</v>
      </c>
      <c r="Z44" s="23">
        <v>-47.007848106449671</v>
      </c>
      <c r="AA44" s="20">
        <v>14000000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759943</v>
      </c>
      <c r="D46" s="20">
        <v>0</v>
      </c>
      <c r="E46" s="21">
        <v>32566992</v>
      </c>
      <c r="F46" s="22">
        <v>32566992</v>
      </c>
      <c r="G46" s="22">
        <v>7198</v>
      </c>
      <c r="H46" s="22">
        <v>348645</v>
      </c>
      <c r="I46" s="22">
        <v>159613</v>
      </c>
      <c r="J46" s="22">
        <v>515456</v>
      </c>
      <c r="K46" s="22">
        <v>165782</v>
      </c>
      <c r="L46" s="22">
        <v>106402</v>
      </c>
      <c r="M46" s="22">
        <v>56079</v>
      </c>
      <c r="N46" s="22">
        <v>328263</v>
      </c>
      <c r="O46" s="22">
        <v>122319</v>
      </c>
      <c r="P46" s="22">
        <v>56683</v>
      </c>
      <c r="Q46" s="22">
        <v>289353</v>
      </c>
      <c r="R46" s="22">
        <v>468355</v>
      </c>
      <c r="S46" s="22">
        <v>0</v>
      </c>
      <c r="T46" s="22">
        <v>0</v>
      </c>
      <c r="U46" s="22">
        <v>0</v>
      </c>
      <c r="V46" s="22">
        <v>0</v>
      </c>
      <c r="W46" s="22">
        <v>1312074</v>
      </c>
      <c r="X46" s="22">
        <v>24425244</v>
      </c>
      <c r="Y46" s="22">
        <v>-23113170</v>
      </c>
      <c r="Z46" s="23">
        <v>-94.628205147101085</v>
      </c>
      <c r="AA46" s="20">
        <v>32566992</v>
      </c>
    </row>
    <row r="47" spans="1:27" x14ac:dyDescent="0.25">
      <c r="A47" s="19" t="s">
        <v>73</v>
      </c>
      <c r="B47" s="15" t="s">
        <v>32</v>
      </c>
      <c r="C47" s="20">
        <v>7489319</v>
      </c>
      <c r="D47" s="20">
        <v>0</v>
      </c>
      <c r="E47" s="21">
        <v>30598572</v>
      </c>
      <c r="F47" s="22">
        <v>30598572</v>
      </c>
      <c r="G47" s="22">
        <v>3682166</v>
      </c>
      <c r="H47" s="22">
        <v>8969698</v>
      </c>
      <c r="I47" s="22">
        <v>4447873</v>
      </c>
      <c r="J47" s="22">
        <v>17099737</v>
      </c>
      <c r="K47" s="22">
        <v>3745401</v>
      </c>
      <c r="L47" s="22">
        <v>3744272</v>
      </c>
      <c r="M47" s="22">
        <v>9768846</v>
      </c>
      <c r="N47" s="22">
        <v>17258519</v>
      </c>
      <c r="O47" s="22">
        <v>5774538</v>
      </c>
      <c r="P47" s="22">
        <v>6672761</v>
      </c>
      <c r="Q47" s="22">
        <v>5958829</v>
      </c>
      <c r="R47" s="22">
        <v>18406128</v>
      </c>
      <c r="S47" s="22">
        <v>0</v>
      </c>
      <c r="T47" s="22">
        <v>0</v>
      </c>
      <c r="U47" s="22">
        <v>0</v>
      </c>
      <c r="V47" s="22">
        <v>0</v>
      </c>
      <c r="W47" s="22">
        <v>52764384</v>
      </c>
      <c r="X47" s="22">
        <v>22948920</v>
      </c>
      <c r="Y47" s="22">
        <v>29815464</v>
      </c>
      <c r="Z47" s="23">
        <v>129.92098974592267</v>
      </c>
      <c r="AA47" s="20">
        <v>30598572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408318173</v>
      </c>
      <c r="D50" s="29">
        <f t="shared" ref="D50:Y50" si="1">SUM(D37:D49)</f>
        <v>0</v>
      </c>
      <c r="E50" s="30">
        <f t="shared" si="1"/>
        <v>410688711</v>
      </c>
      <c r="F50" s="31">
        <f t="shared" si="1"/>
        <v>410688711</v>
      </c>
      <c r="G50" s="31">
        <f t="shared" si="1"/>
        <v>50794043</v>
      </c>
      <c r="H50" s="31">
        <f t="shared" si="1"/>
        <v>53446957</v>
      </c>
      <c r="I50" s="31">
        <f t="shared" si="1"/>
        <v>32960652</v>
      </c>
      <c r="J50" s="31">
        <f t="shared" si="1"/>
        <v>137201652</v>
      </c>
      <c r="K50" s="31">
        <f t="shared" si="1"/>
        <v>33887861</v>
      </c>
      <c r="L50" s="31">
        <f t="shared" si="1"/>
        <v>32500743</v>
      </c>
      <c r="M50" s="31">
        <f t="shared" si="1"/>
        <v>39243850</v>
      </c>
      <c r="N50" s="31">
        <f t="shared" si="1"/>
        <v>105632454</v>
      </c>
      <c r="O50" s="31">
        <f t="shared" si="1"/>
        <v>34136720</v>
      </c>
      <c r="P50" s="31">
        <f t="shared" si="1"/>
        <v>36318684</v>
      </c>
      <c r="Q50" s="31">
        <f t="shared" si="1"/>
        <v>38638586</v>
      </c>
      <c r="R50" s="31">
        <f t="shared" si="1"/>
        <v>109093990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351928096</v>
      </c>
      <c r="X50" s="31">
        <f t="shared" si="1"/>
        <v>308016405</v>
      </c>
      <c r="Y50" s="31">
        <f t="shared" si="1"/>
        <v>43911691</v>
      </c>
      <c r="Z50" s="32">
        <f>+IF(X50&lt;&gt;0,+(Y50/X50)*100,0)</f>
        <v>14.256283200240585</v>
      </c>
      <c r="AA50" s="29">
        <f>SUM(AA37:AA49)</f>
        <v>410688711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-85318891</v>
      </c>
      <c r="D51" s="39">
        <f t="shared" si="2"/>
        <v>0</v>
      </c>
      <c r="E51" s="40">
        <f t="shared" si="2"/>
        <v>340613412</v>
      </c>
      <c r="F51" s="41">
        <f t="shared" si="2"/>
        <v>340613412</v>
      </c>
      <c r="G51" s="41">
        <f t="shared" si="2"/>
        <v>-20184007</v>
      </c>
      <c r="H51" s="41">
        <f t="shared" si="2"/>
        <v>-18172632</v>
      </c>
      <c r="I51" s="41">
        <f t="shared" si="2"/>
        <v>-3193684</v>
      </c>
      <c r="J51" s="41">
        <f t="shared" si="2"/>
        <v>-41550323</v>
      </c>
      <c r="K51" s="41">
        <f t="shared" si="2"/>
        <v>-2800530</v>
      </c>
      <c r="L51" s="41">
        <f t="shared" si="2"/>
        <v>-5595456</v>
      </c>
      <c r="M51" s="41">
        <f t="shared" si="2"/>
        <v>-12251166</v>
      </c>
      <c r="N51" s="41">
        <f t="shared" si="2"/>
        <v>-20647152</v>
      </c>
      <c r="O51" s="41">
        <f t="shared" si="2"/>
        <v>-7800216</v>
      </c>
      <c r="P51" s="41">
        <f t="shared" si="2"/>
        <v>-9882437</v>
      </c>
      <c r="Q51" s="41">
        <f t="shared" si="2"/>
        <v>-11599445</v>
      </c>
      <c r="R51" s="41">
        <f t="shared" si="2"/>
        <v>-29282098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-91479573</v>
      </c>
      <c r="X51" s="41">
        <f t="shared" si="2"/>
        <v>256463460</v>
      </c>
      <c r="Y51" s="41">
        <f t="shared" si="2"/>
        <v>-347943033</v>
      </c>
      <c r="Z51" s="42">
        <f>+IF(X51&lt;&gt;0,+(Y51/X51)*100,0)</f>
        <v>-135.66963223532895</v>
      </c>
      <c r="AA51" s="39">
        <f>+AA35-AA50</f>
        <v>340613412</v>
      </c>
    </row>
    <row r="52" spans="1:27" x14ac:dyDescent="0.25">
      <c r="A52" s="43" t="s">
        <v>78</v>
      </c>
      <c r="B52" s="15" t="s">
        <v>32</v>
      </c>
      <c r="C52" s="20">
        <v>1237000</v>
      </c>
      <c r="D52" s="20">
        <v>0</v>
      </c>
      <c r="E52" s="21">
        <v>5000000</v>
      </c>
      <c r="F52" s="22">
        <v>5000000</v>
      </c>
      <c r="G52" s="22">
        <v>0</v>
      </c>
      <c r="H52" s="22">
        <v>0</v>
      </c>
      <c r="I52" s="22">
        <v>0</v>
      </c>
      <c r="J52" s="22">
        <v>0</v>
      </c>
      <c r="K52" s="22">
        <v>2751437</v>
      </c>
      <c r="L52" s="22">
        <v>1196059</v>
      </c>
      <c r="M52" s="22">
        <v>387071</v>
      </c>
      <c r="N52" s="22">
        <v>4334567</v>
      </c>
      <c r="O52" s="22">
        <v>446913</v>
      </c>
      <c r="P52" s="22">
        <v>446913</v>
      </c>
      <c r="Q52" s="22">
        <v>-228393</v>
      </c>
      <c r="R52" s="22">
        <v>665433</v>
      </c>
      <c r="S52" s="22">
        <v>0</v>
      </c>
      <c r="T52" s="22">
        <v>0</v>
      </c>
      <c r="U52" s="22">
        <v>0</v>
      </c>
      <c r="V52" s="22">
        <v>0</v>
      </c>
      <c r="W52" s="22">
        <v>5000000</v>
      </c>
      <c r="X52" s="22">
        <v>3749994</v>
      </c>
      <c r="Y52" s="22">
        <v>1250006</v>
      </c>
      <c r="Z52" s="23">
        <v>33.333546667008001</v>
      </c>
      <c r="AA52" s="20">
        <v>5000000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-84081891</v>
      </c>
      <c r="D54" s="48">
        <f t="shared" si="3"/>
        <v>0</v>
      </c>
      <c r="E54" s="49">
        <f t="shared" si="3"/>
        <v>345613412</v>
      </c>
      <c r="F54" s="50">
        <f t="shared" si="3"/>
        <v>345613412</v>
      </c>
      <c r="G54" s="50">
        <f t="shared" si="3"/>
        <v>-20184007</v>
      </c>
      <c r="H54" s="50">
        <f t="shared" si="3"/>
        <v>-18172632</v>
      </c>
      <c r="I54" s="50">
        <f t="shared" si="3"/>
        <v>-3193684</v>
      </c>
      <c r="J54" s="50">
        <f t="shared" si="3"/>
        <v>-41550323</v>
      </c>
      <c r="K54" s="50">
        <f t="shared" si="3"/>
        <v>-49093</v>
      </c>
      <c r="L54" s="50">
        <f t="shared" si="3"/>
        <v>-4399397</v>
      </c>
      <c r="M54" s="50">
        <f t="shared" si="3"/>
        <v>-11864095</v>
      </c>
      <c r="N54" s="50">
        <f t="shared" si="3"/>
        <v>-16312585</v>
      </c>
      <c r="O54" s="50">
        <f t="shared" si="3"/>
        <v>-7353303</v>
      </c>
      <c r="P54" s="50">
        <f t="shared" si="3"/>
        <v>-9435524</v>
      </c>
      <c r="Q54" s="50">
        <f t="shared" si="3"/>
        <v>-11827838</v>
      </c>
      <c r="R54" s="50">
        <f t="shared" si="3"/>
        <v>-28616665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-86479573</v>
      </c>
      <c r="X54" s="50">
        <f t="shared" si="3"/>
        <v>260213454</v>
      </c>
      <c r="Y54" s="50">
        <f t="shared" si="3"/>
        <v>-346693027</v>
      </c>
      <c r="Z54" s="51">
        <f>+IF(X54&lt;&gt;0,+(Y54/X54)*100,0)</f>
        <v>-133.23408980997579</v>
      </c>
      <c r="AA54" s="48">
        <f>SUM(AA51:AA53)</f>
        <v>345613412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-84081891</v>
      </c>
      <c r="D56" s="54">
        <f>+D54-D55</f>
        <v>0</v>
      </c>
      <c r="E56" s="55">
        <f t="shared" si="4"/>
        <v>345613412</v>
      </c>
      <c r="F56" s="56">
        <f t="shared" si="4"/>
        <v>345613412</v>
      </c>
      <c r="G56" s="56">
        <f t="shared" si="4"/>
        <v>-20184007</v>
      </c>
      <c r="H56" s="56">
        <f t="shared" si="4"/>
        <v>-18172632</v>
      </c>
      <c r="I56" s="56">
        <f t="shared" si="4"/>
        <v>-3193684</v>
      </c>
      <c r="J56" s="56">
        <f t="shared" si="4"/>
        <v>-41550323</v>
      </c>
      <c r="K56" s="56">
        <f t="shared" si="4"/>
        <v>-49093</v>
      </c>
      <c r="L56" s="56">
        <f t="shared" si="4"/>
        <v>-4399397</v>
      </c>
      <c r="M56" s="56">
        <f t="shared" si="4"/>
        <v>-11864095</v>
      </c>
      <c r="N56" s="56">
        <f t="shared" si="4"/>
        <v>-16312585</v>
      </c>
      <c r="O56" s="56">
        <f t="shared" si="4"/>
        <v>-7353303</v>
      </c>
      <c r="P56" s="56">
        <f t="shared" si="4"/>
        <v>-9435524</v>
      </c>
      <c r="Q56" s="56">
        <f t="shared" si="4"/>
        <v>-11827838</v>
      </c>
      <c r="R56" s="56">
        <f t="shared" si="4"/>
        <v>-28616665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-86479573</v>
      </c>
      <c r="X56" s="56">
        <f t="shared" si="4"/>
        <v>260213454</v>
      </c>
      <c r="Y56" s="56">
        <f t="shared" si="4"/>
        <v>-346693027</v>
      </c>
      <c r="Z56" s="57">
        <f>+IF(X56&lt;&gt;0,+(Y56/X56)*100,0)</f>
        <v>-133.23408980997579</v>
      </c>
      <c r="AA56" s="54">
        <f>+AA54-AA55</f>
        <v>345613412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-84081891</v>
      </c>
      <c r="D59" s="48">
        <f>SUM(D56:D58)</f>
        <v>0</v>
      </c>
      <c r="E59" s="49">
        <f t="shared" si="5"/>
        <v>345613412</v>
      </c>
      <c r="F59" s="50">
        <f t="shared" si="5"/>
        <v>345613412</v>
      </c>
      <c r="G59" s="50">
        <f t="shared" si="5"/>
        <v>-20184007</v>
      </c>
      <c r="H59" s="50">
        <f t="shared" si="5"/>
        <v>-18172632</v>
      </c>
      <c r="I59" s="50">
        <f t="shared" si="5"/>
        <v>-3193684</v>
      </c>
      <c r="J59" s="50">
        <f t="shared" si="5"/>
        <v>-41550323</v>
      </c>
      <c r="K59" s="50">
        <f t="shared" si="5"/>
        <v>-49093</v>
      </c>
      <c r="L59" s="50">
        <f t="shared" si="5"/>
        <v>-4399397</v>
      </c>
      <c r="M59" s="50">
        <f t="shared" si="5"/>
        <v>-11864095</v>
      </c>
      <c r="N59" s="50">
        <f t="shared" si="5"/>
        <v>-16312585</v>
      </c>
      <c r="O59" s="50">
        <f t="shared" si="5"/>
        <v>-7353303</v>
      </c>
      <c r="P59" s="50">
        <f t="shared" si="5"/>
        <v>-9435524</v>
      </c>
      <c r="Q59" s="50">
        <f t="shared" si="5"/>
        <v>-11827838</v>
      </c>
      <c r="R59" s="50">
        <f t="shared" si="5"/>
        <v>-28616665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-86479573</v>
      </c>
      <c r="X59" s="50">
        <f t="shared" si="5"/>
        <v>260213454</v>
      </c>
      <c r="Y59" s="50">
        <f t="shared" si="5"/>
        <v>-346693027</v>
      </c>
      <c r="Z59" s="51">
        <f>+IF(X59&lt;&gt;0,+(Y59/X59)*100,0)</f>
        <v>-133.23408980997579</v>
      </c>
      <c r="AA59" s="48">
        <f>SUM(AA56:AA58)</f>
        <v>345613412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-84081891</v>
      </c>
      <c r="D62" s="65">
        <f>SUM(D59:D61)</f>
        <v>0</v>
      </c>
      <c r="E62" s="66">
        <f t="shared" si="6"/>
        <v>345613412</v>
      </c>
      <c r="F62" s="67">
        <f t="shared" si="6"/>
        <v>345613412</v>
      </c>
      <c r="G62" s="67">
        <f t="shared" si="6"/>
        <v>-20184007</v>
      </c>
      <c r="H62" s="67">
        <f t="shared" si="6"/>
        <v>-18172632</v>
      </c>
      <c r="I62" s="67">
        <f t="shared" si="6"/>
        <v>-3193684</v>
      </c>
      <c r="J62" s="67">
        <f t="shared" si="6"/>
        <v>-41550323</v>
      </c>
      <c r="K62" s="67">
        <f t="shared" si="6"/>
        <v>-49093</v>
      </c>
      <c r="L62" s="67">
        <f t="shared" si="6"/>
        <v>-4399397</v>
      </c>
      <c r="M62" s="67">
        <f t="shared" si="6"/>
        <v>-11864095</v>
      </c>
      <c r="N62" s="67">
        <f t="shared" si="6"/>
        <v>-16312585</v>
      </c>
      <c r="O62" s="67">
        <f t="shared" si="6"/>
        <v>-7353303</v>
      </c>
      <c r="P62" s="67">
        <f t="shared" si="6"/>
        <v>-9435524</v>
      </c>
      <c r="Q62" s="67">
        <f t="shared" si="6"/>
        <v>-11827838</v>
      </c>
      <c r="R62" s="67">
        <f t="shared" si="6"/>
        <v>-28616665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-86479573</v>
      </c>
      <c r="X62" s="67">
        <f t="shared" si="6"/>
        <v>260213454</v>
      </c>
      <c r="Y62" s="67">
        <f t="shared" si="6"/>
        <v>-346693027</v>
      </c>
      <c r="Z62" s="68">
        <f>+IF(X62&lt;&gt;0,+(Y62/X62)*100,0)</f>
        <v>-133.23408980997579</v>
      </c>
      <c r="AA62" s="65">
        <f>SUM(AA59:AA61)</f>
        <v>345613412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177811764</v>
      </c>
      <c r="D6" s="20">
        <v>0</v>
      </c>
      <c r="E6" s="21">
        <v>216163381</v>
      </c>
      <c r="F6" s="22">
        <v>201606368</v>
      </c>
      <c r="G6" s="22">
        <v>10383983</v>
      </c>
      <c r="H6" s="22">
        <v>13242728</v>
      </c>
      <c r="I6" s="22">
        <v>16525379</v>
      </c>
      <c r="J6" s="22">
        <v>40152090</v>
      </c>
      <c r="K6" s="22">
        <v>16072115</v>
      </c>
      <c r="L6" s="22">
        <v>16182437</v>
      </c>
      <c r="M6" s="22">
        <v>16579084</v>
      </c>
      <c r="N6" s="22">
        <v>48833636</v>
      </c>
      <c r="O6" s="22">
        <v>14860912</v>
      </c>
      <c r="P6" s="22">
        <v>21802710</v>
      </c>
      <c r="Q6" s="22">
        <v>19358510</v>
      </c>
      <c r="R6" s="22">
        <v>56022132</v>
      </c>
      <c r="S6" s="22">
        <v>0</v>
      </c>
      <c r="T6" s="22">
        <v>0</v>
      </c>
      <c r="U6" s="22">
        <v>0</v>
      </c>
      <c r="V6" s="22">
        <v>0</v>
      </c>
      <c r="W6" s="22">
        <v>145007858</v>
      </c>
      <c r="X6" s="22">
        <v>151204743</v>
      </c>
      <c r="Y6" s="22">
        <v>-6196885</v>
      </c>
      <c r="Z6" s="23">
        <v>-4.0983403543101824</v>
      </c>
      <c r="AA6" s="20">
        <v>201606368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1356606</v>
      </c>
      <c r="D13" s="20">
        <v>0</v>
      </c>
      <c r="E13" s="21">
        <v>2124694</v>
      </c>
      <c r="F13" s="22">
        <v>2124694</v>
      </c>
      <c r="G13" s="22">
        <v>106794</v>
      </c>
      <c r="H13" s="22">
        <v>101752</v>
      </c>
      <c r="I13" s="22">
        <v>110450</v>
      </c>
      <c r="J13" s="22">
        <v>318996</v>
      </c>
      <c r="K13" s="22">
        <v>116100</v>
      </c>
      <c r="L13" s="22">
        <v>107124</v>
      </c>
      <c r="M13" s="22">
        <v>81685</v>
      </c>
      <c r="N13" s="22">
        <v>304909</v>
      </c>
      <c r="O13" s="22">
        <v>77468</v>
      </c>
      <c r="P13" s="22">
        <v>58097</v>
      </c>
      <c r="Q13" s="22">
        <v>63087</v>
      </c>
      <c r="R13" s="22">
        <v>198652</v>
      </c>
      <c r="S13" s="22">
        <v>0</v>
      </c>
      <c r="T13" s="22">
        <v>0</v>
      </c>
      <c r="U13" s="22">
        <v>0</v>
      </c>
      <c r="V13" s="22">
        <v>0</v>
      </c>
      <c r="W13" s="22">
        <v>822557</v>
      </c>
      <c r="X13" s="22">
        <v>1593513</v>
      </c>
      <c r="Y13" s="22">
        <v>-770956</v>
      </c>
      <c r="Z13" s="23">
        <v>-48.380904328988841</v>
      </c>
      <c r="AA13" s="20">
        <v>2124694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13410000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5364000</v>
      </c>
      <c r="Y20" s="22">
        <v>-5364000</v>
      </c>
      <c r="Z20" s="23">
        <v>-100</v>
      </c>
      <c r="AA20" s="20">
        <v>13410000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326597</v>
      </c>
      <c r="D26" s="20">
        <v>0</v>
      </c>
      <c r="E26" s="21">
        <v>355269</v>
      </c>
      <c r="F26" s="22">
        <v>415887</v>
      </c>
      <c r="G26" s="22">
        <v>11276</v>
      </c>
      <c r="H26" s="22">
        <v>55700</v>
      </c>
      <c r="I26" s="22">
        <v>11276</v>
      </c>
      <c r="J26" s="22">
        <v>78252</v>
      </c>
      <c r="K26" s="22">
        <v>57740</v>
      </c>
      <c r="L26" s="22">
        <v>22551</v>
      </c>
      <c r="M26" s="22">
        <v>11276</v>
      </c>
      <c r="N26" s="22">
        <v>91567</v>
      </c>
      <c r="O26" s="22">
        <v>67654</v>
      </c>
      <c r="P26" s="22">
        <v>0</v>
      </c>
      <c r="Q26" s="22">
        <v>22552</v>
      </c>
      <c r="R26" s="22">
        <v>90206</v>
      </c>
      <c r="S26" s="22">
        <v>0</v>
      </c>
      <c r="T26" s="22">
        <v>0</v>
      </c>
      <c r="U26" s="22">
        <v>0</v>
      </c>
      <c r="V26" s="22">
        <v>0</v>
      </c>
      <c r="W26" s="22">
        <v>260025</v>
      </c>
      <c r="X26" s="22">
        <v>311913</v>
      </c>
      <c r="Y26" s="22">
        <v>-51888</v>
      </c>
      <c r="Z26" s="23">
        <v>-16.635407950293832</v>
      </c>
      <c r="AA26" s="20">
        <v>415887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146501961</v>
      </c>
      <c r="D28" s="20">
        <v>0</v>
      </c>
      <c r="E28" s="21">
        <v>160784031</v>
      </c>
      <c r="F28" s="22">
        <v>147374031</v>
      </c>
      <c r="G28" s="22">
        <v>61364180</v>
      </c>
      <c r="H28" s="22">
        <v>0</v>
      </c>
      <c r="I28" s="22">
        <v>0</v>
      </c>
      <c r="J28" s="22">
        <v>61364180</v>
      </c>
      <c r="K28" s="22">
        <v>-908112</v>
      </c>
      <c r="L28" s="22">
        <v>6684019</v>
      </c>
      <c r="M28" s="22">
        <v>47916062</v>
      </c>
      <c r="N28" s="22">
        <v>53691969</v>
      </c>
      <c r="O28" s="22">
        <v>0</v>
      </c>
      <c r="P28" s="22">
        <v>0</v>
      </c>
      <c r="Q28" s="22">
        <v>42198911</v>
      </c>
      <c r="R28" s="22">
        <v>42198911</v>
      </c>
      <c r="S28" s="22">
        <v>0</v>
      </c>
      <c r="T28" s="22">
        <v>0</v>
      </c>
      <c r="U28" s="22">
        <v>0</v>
      </c>
      <c r="V28" s="22">
        <v>0</v>
      </c>
      <c r="W28" s="22">
        <v>157255060</v>
      </c>
      <c r="X28" s="22">
        <v>147349028</v>
      </c>
      <c r="Y28" s="22">
        <v>9906032</v>
      </c>
      <c r="Z28" s="23">
        <v>6.7228349819857645</v>
      </c>
      <c r="AA28" s="20">
        <v>147374031</v>
      </c>
    </row>
    <row r="29" spans="1:27" x14ac:dyDescent="0.25">
      <c r="A29" s="19" t="s">
        <v>56</v>
      </c>
      <c r="B29" s="15" t="s">
        <v>32</v>
      </c>
      <c r="C29" s="20">
        <v>198695</v>
      </c>
      <c r="D29" s="20">
        <v>0</v>
      </c>
      <c r="E29" s="21">
        <v>0</v>
      </c>
      <c r="F29" s="22">
        <v>196952</v>
      </c>
      <c r="G29" s="22">
        <v>16514</v>
      </c>
      <c r="H29" s="22">
        <v>16285</v>
      </c>
      <c r="I29" s="22">
        <v>16701</v>
      </c>
      <c r="J29" s="22">
        <v>49500</v>
      </c>
      <c r="K29" s="22">
        <v>16670</v>
      </c>
      <c r="L29" s="22">
        <v>16448</v>
      </c>
      <c r="M29" s="22">
        <v>16208</v>
      </c>
      <c r="N29" s="22">
        <v>49326</v>
      </c>
      <c r="O29" s="22">
        <v>16132</v>
      </c>
      <c r="P29" s="22">
        <v>16515</v>
      </c>
      <c r="Q29" s="22">
        <v>16825</v>
      </c>
      <c r="R29" s="22">
        <v>49472</v>
      </c>
      <c r="S29" s="22">
        <v>0</v>
      </c>
      <c r="T29" s="22">
        <v>0</v>
      </c>
      <c r="U29" s="22">
        <v>0</v>
      </c>
      <c r="V29" s="22">
        <v>0</v>
      </c>
      <c r="W29" s="22">
        <v>148298</v>
      </c>
      <c r="X29" s="22">
        <v>147708</v>
      </c>
      <c r="Y29" s="22">
        <v>590</v>
      </c>
      <c r="Z29" s="23">
        <v>0.39943672651447448</v>
      </c>
      <c r="AA29" s="20">
        <v>196952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760020</v>
      </c>
      <c r="D31" s="20">
        <v>0</v>
      </c>
      <c r="E31" s="21">
        <v>0</v>
      </c>
      <c r="F31" s="22">
        <v>871999</v>
      </c>
      <c r="G31" s="22">
        <v>72893</v>
      </c>
      <c r="H31" s="22">
        <v>72893</v>
      </c>
      <c r="I31" s="22">
        <v>72601</v>
      </c>
      <c r="J31" s="22">
        <v>218387</v>
      </c>
      <c r="K31" s="22">
        <v>72601</v>
      </c>
      <c r="L31" s="22">
        <v>72601</v>
      </c>
      <c r="M31" s="22">
        <v>72601</v>
      </c>
      <c r="N31" s="22">
        <v>217803</v>
      </c>
      <c r="O31" s="22">
        <v>72601</v>
      </c>
      <c r="P31" s="22">
        <v>72601</v>
      </c>
      <c r="Q31" s="22">
        <v>72601</v>
      </c>
      <c r="R31" s="22">
        <v>217803</v>
      </c>
      <c r="S31" s="22">
        <v>0</v>
      </c>
      <c r="T31" s="22">
        <v>0</v>
      </c>
      <c r="U31" s="22">
        <v>0</v>
      </c>
      <c r="V31" s="22">
        <v>0</v>
      </c>
      <c r="W31" s="22">
        <v>653993</v>
      </c>
      <c r="X31" s="22">
        <v>653994</v>
      </c>
      <c r="Y31" s="22">
        <v>-1</v>
      </c>
      <c r="Z31" s="23">
        <v>-1.5290660158961703E-4</v>
      </c>
      <c r="AA31" s="20">
        <v>871999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326955643</v>
      </c>
      <c r="D35" s="29">
        <f t="shared" ref="D35:Y35" si="0">SUM(D6:D34)</f>
        <v>0</v>
      </c>
      <c r="E35" s="30">
        <f t="shared" si="0"/>
        <v>379427375</v>
      </c>
      <c r="F35" s="31">
        <f t="shared" si="0"/>
        <v>365999931</v>
      </c>
      <c r="G35" s="31">
        <f t="shared" si="0"/>
        <v>71955640</v>
      </c>
      <c r="H35" s="31">
        <f t="shared" si="0"/>
        <v>13489358</v>
      </c>
      <c r="I35" s="31">
        <f t="shared" si="0"/>
        <v>16736407</v>
      </c>
      <c r="J35" s="31">
        <f t="shared" si="0"/>
        <v>102181405</v>
      </c>
      <c r="K35" s="31">
        <f t="shared" si="0"/>
        <v>15427114</v>
      </c>
      <c r="L35" s="31">
        <f t="shared" si="0"/>
        <v>23085180</v>
      </c>
      <c r="M35" s="31">
        <f t="shared" si="0"/>
        <v>64676916</v>
      </c>
      <c r="N35" s="31">
        <f t="shared" si="0"/>
        <v>103189210</v>
      </c>
      <c r="O35" s="31">
        <f t="shared" si="0"/>
        <v>15094767</v>
      </c>
      <c r="P35" s="31">
        <f t="shared" si="0"/>
        <v>21949923</v>
      </c>
      <c r="Q35" s="31">
        <f t="shared" si="0"/>
        <v>61732486</v>
      </c>
      <c r="R35" s="31">
        <f t="shared" si="0"/>
        <v>98777176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304147791</v>
      </c>
      <c r="X35" s="31">
        <f t="shared" si="0"/>
        <v>306624899</v>
      </c>
      <c r="Y35" s="31">
        <f t="shared" si="0"/>
        <v>-2477108</v>
      </c>
      <c r="Z35" s="32">
        <f>+IF(X35&lt;&gt;0,+(Y35/X35)*100,0)</f>
        <v>-0.80786263870893282</v>
      </c>
      <c r="AA35" s="29">
        <f>SUM(AA6:AA34)</f>
        <v>365999931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37897466</v>
      </c>
      <c r="D37" s="20">
        <v>0</v>
      </c>
      <c r="E37" s="21">
        <v>29768871</v>
      </c>
      <c r="F37" s="22">
        <v>29768871</v>
      </c>
      <c r="G37" s="22">
        <v>3403701</v>
      </c>
      <c r="H37" s="22">
        <v>3078630</v>
      </c>
      <c r="I37" s="22">
        <v>3050167</v>
      </c>
      <c r="J37" s="22">
        <v>9532498</v>
      </c>
      <c r="K37" s="22">
        <v>697022</v>
      </c>
      <c r="L37" s="22">
        <v>4939812</v>
      </c>
      <c r="M37" s="22">
        <v>5516394</v>
      </c>
      <c r="N37" s="22">
        <v>11153228</v>
      </c>
      <c r="O37" s="22">
        <v>3410781</v>
      </c>
      <c r="P37" s="22">
        <v>3094786</v>
      </c>
      <c r="Q37" s="22">
        <v>3132425</v>
      </c>
      <c r="R37" s="22">
        <v>9637992</v>
      </c>
      <c r="S37" s="22">
        <v>0</v>
      </c>
      <c r="T37" s="22">
        <v>0</v>
      </c>
      <c r="U37" s="22">
        <v>0</v>
      </c>
      <c r="V37" s="22">
        <v>0</v>
      </c>
      <c r="W37" s="22">
        <v>30323718</v>
      </c>
      <c r="X37" s="22">
        <v>22365008</v>
      </c>
      <c r="Y37" s="22">
        <v>7958710</v>
      </c>
      <c r="Z37" s="23">
        <v>35.585545062179271</v>
      </c>
      <c r="AA37" s="20">
        <v>29768871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150987850</v>
      </c>
      <c r="D39" s="20">
        <v>0</v>
      </c>
      <c r="E39" s="21">
        <v>143806080</v>
      </c>
      <c r="F39" s="22">
        <v>143806080</v>
      </c>
      <c r="G39" s="22">
        <v>0</v>
      </c>
      <c r="H39" s="22">
        <v>0</v>
      </c>
      <c r="I39" s="22">
        <v>33442776</v>
      </c>
      <c r="J39" s="22">
        <v>33442776</v>
      </c>
      <c r="K39" s="22">
        <v>12431087</v>
      </c>
      <c r="L39" s="22">
        <v>12691055</v>
      </c>
      <c r="M39" s="22">
        <v>12111134</v>
      </c>
      <c r="N39" s="22">
        <v>37233276</v>
      </c>
      <c r="O39" s="22">
        <v>13230835</v>
      </c>
      <c r="P39" s="22">
        <v>13956742</v>
      </c>
      <c r="Q39" s="22">
        <v>13850645</v>
      </c>
      <c r="R39" s="22">
        <v>41038222</v>
      </c>
      <c r="S39" s="22">
        <v>0</v>
      </c>
      <c r="T39" s="22">
        <v>0</v>
      </c>
      <c r="U39" s="22">
        <v>0</v>
      </c>
      <c r="V39" s="22">
        <v>0</v>
      </c>
      <c r="W39" s="22">
        <v>111714274</v>
      </c>
      <c r="X39" s="22">
        <v>107854560</v>
      </c>
      <c r="Y39" s="22">
        <v>3859714</v>
      </c>
      <c r="Z39" s="23">
        <v>3.5786284789442373</v>
      </c>
      <c r="AA39" s="20">
        <v>143806080</v>
      </c>
    </row>
    <row r="40" spans="1:27" x14ac:dyDescent="0.25">
      <c r="A40" s="19" t="s">
        <v>66</v>
      </c>
      <c r="B40" s="15" t="s">
        <v>32</v>
      </c>
      <c r="C40" s="20">
        <v>4775546</v>
      </c>
      <c r="D40" s="20">
        <v>0</v>
      </c>
      <c r="E40" s="21">
        <v>7302036</v>
      </c>
      <c r="F40" s="22">
        <v>7302036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717459</v>
      </c>
      <c r="M40" s="22">
        <v>0</v>
      </c>
      <c r="N40" s="22">
        <v>717459</v>
      </c>
      <c r="O40" s="22">
        <v>0</v>
      </c>
      <c r="P40" s="22">
        <v>0</v>
      </c>
      <c r="Q40" s="22">
        <v>174266</v>
      </c>
      <c r="R40" s="22">
        <v>174266</v>
      </c>
      <c r="S40" s="22">
        <v>0</v>
      </c>
      <c r="T40" s="22">
        <v>0</v>
      </c>
      <c r="U40" s="22">
        <v>0</v>
      </c>
      <c r="V40" s="22">
        <v>0</v>
      </c>
      <c r="W40" s="22">
        <v>891725</v>
      </c>
      <c r="X40" s="22">
        <v>5476563</v>
      </c>
      <c r="Y40" s="22">
        <v>-4584838</v>
      </c>
      <c r="Z40" s="23">
        <v>-83.717433726225735</v>
      </c>
      <c r="AA40" s="20">
        <v>7302036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4357985</v>
      </c>
      <c r="D42" s="20">
        <v>0</v>
      </c>
      <c r="E42" s="21">
        <v>5650834</v>
      </c>
      <c r="F42" s="22">
        <v>5650834</v>
      </c>
      <c r="G42" s="22">
        <v>296946</v>
      </c>
      <c r="H42" s="22">
        <v>296946</v>
      </c>
      <c r="I42" s="22">
        <v>465078</v>
      </c>
      <c r="J42" s="22">
        <v>1058970</v>
      </c>
      <c r="K42" s="22">
        <v>469843</v>
      </c>
      <c r="L42" s="22">
        <v>364085</v>
      </c>
      <c r="M42" s="22">
        <v>364083</v>
      </c>
      <c r="N42" s="22">
        <v>1198011</v>
      </c>
      <c r="O42" s="22">
        <v>364083</v>
      </c>
      <c r="P42" s="22">
        <v>364081</v>
      </c>
      <c r="Q42" s="22">
        <v>364009</v>
      </c>
      <c r="R42" s="22">
        <v>1092173</v>
      </c>
      <c r="S42" s="22">
        <v>0</v>
      </c>
      <c r="T42" s="22">
        <v>0</v>
      </c>
      <c r="U42" s="22">
        <v>0</v>
      </c>
      <c r="V42" s="22">
        <v>0</v>
      </c>
      <c r="W42" s="22">
        <v>3349154</v>
      </c>
      <c r="X42" s="22">
        <v>4238172</v>
      </c>
      <c r="Y42" s="22">
        <v>-889018</v>
      </c>
      <c r="Z42" s="23">
        <v>-20.976449280491682</v>
      </c>
      <c r="AA42" s="20">
        <v>5650834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11540098</v>
      </c>
      <c r="D44" s="20">
        <v>0</v>
      </c>
      <c r="E44" s="21">
        <v>7569661</v>
      </c>
      <c r="F44" s="22">
        <v>7390633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1749338</v>
      </c>
      <c r="N44" s="22">
        <v>1749338</v>
      </c>
      <c r="O44" s="22">
        <v>348403</v>
      </c>
      <c r="P44" s="22">
        <v>72200</v>
      </c>
      <c r="Q44" s="22">
        <v>1066810</v>
      </c>
      <c r="R44" s="22">
        <v>1487413</v>
      </c>
      <c r="S44" s="22">
        <v>0</v>
      </c>
      <c r="T44" s="22">
        <v>0</v>
      </c>
      <c r="U44" s="22">
        <v>0</v>
      </c>
      <c r="V44" s="22">
        <v>0</v>
      </c>
      <c r="W44" s="22">
        <v>3236751</v>
      </c>
      <c r="X44" s="22">
        <v>5542983</v>
      </c>
      <c r="Y44" s="22">
        <v>-2306232</v>
      </c>
      <c r="Z44" s="23">
        <v>-41.606333629383315</v>
      </c>
      <c r="AA44" s="20">
        <v>7390633</v>
      </c>
    </row>
    <row r="45" spans="1:27" x14ac:dyDescent="0.25">
      <c r="A45" s="19" t="s">
        <v>71</v>
      </c>
      <c r="B45" s="15" t="s">
        <v>32</v>
      </c>
      <c r="C45" s="20">
        <v>3856820</v>
      </c>
      <c r="D45" s="20">
        <v>0</v>
      </c>
      <c r="E45" s="21">
        <v>16510000</v>
      </c>
      <c r="F45" s="22">
        <v>13410000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4858993</v>
      </c>
      <c r="M45" s="22">
        <v>0</v>
      </c>
      <c r="N45" s="22">
        <v>4858993</v>
      </c>
      <c r="O45" s="22">
        <v>0</v>
      </c>
      <c r="P45" s="22">
        <v>0</v>
      </c>
      <c r="Q45" s="22">
        <v>3656628</v>
      </c>
      <c r="R45" s="22">
        <v>3656628</v>
      </c>
      <c r="S45" s="22">
        <v>0</v>
      </c>
      <c r="T45" s="22">
        <v>0</v>
      </c>
      <c r="U45" s="22">
        <v>0</v>
      </c>
      <c r="V45" s="22">
        <v>0</v>
      </c>
      <c r="W45" s="22">
        <v>8515621</v>
      </c>
      <c r="X45" s="22">
        <v>5364000</v>
      </c>
      <c r="Y45" s="22">
        <v>3151621</v>
      </c>
      <c r="Z45" s="23">
        <v>58.755052199850851</v>
      </c>
      <c r="AA45" s="20">
        <v>13410000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99172838</v>
      </c>
      <c r="D47" s="20">
        <v>0</v>
      </c>
      <c r="E47" s="21">
        <v>57273770</v>
      </c>
      <c r="F47" s="22">
        <v>56757533</v>
      </c>
      <c r="G47" s="22">
        <v>275026</v>
      </c>
      <c r="H47" s="22">
        <v>7825902</v>
      </c>
      <c r="I47" s="22">
        <v>9992842</v>
      </c>
      <c r="J47" s="22">
        <v>18093770</v>
      </c>
      <c r="K47" s="22">
        <v>7479090</v>
      </c>
      <c r="L47" s="22">
        <v>6717144</v>
      </c>
      <c r="M47" s="22">
        <v>6432188</v>
      </c>
      <c r="N47" s="22">
        <v>20628422</v>
      </c>
      <c r="O47" s="22">
        <v>6882285</v>
      </c>
      <c r="P47" s="22">
        <v>6140353</v>
      </c>
      <c r="Q47" s="22">
        <v>6618560</v>
      </c>
      <c r="R47" s="22">
        <v>19641198</v>
      </c>
      <c r="S47" s="22">
        <v>0</v>
      </c>
      <c r="T47" s="22">
        <v>0</v>
      </c>
      <c r="U47" s="22">
        <v>0</v>
      </c>
      <c r="V47" s="22">
        <v>0</v>
      </c>
      <c r="W47" s="22">
        <v>58363390</v>
      </c>
      <c r="X47" s="22">
        <v>42589191</v>
      </c>
      <c r="Y47" s="22">
        <v>15774199</v>
      </c>
      <c r="Z47" s="23">
        <v>37.038033899258615</v>
      </c>
      <c r="AA47" s="20">
        <v>56757533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312588603</v>
      </c>
      <c r="D50" s="29">
        <f t="shared" ref="D50:Y50" si="1">SUM(D37:D49)</f>
        <v>0</v>
      </c>
      <c r="E50" s="30">
        <f t="shared" si="1"/>
        <v>267881252</v>
      </c>
      <c r="F50" s="31">
        <f t="shared" si="1"/>
        <v>264085987</v>
      </c>
      <c r="G50" s="31">
        <f t="shared" si="1"/>
        <v>3975673</v>
      </c>
      <c r="H50" s="31">
        <f t="shared" si="1"/>
        <v>11201478</v>
      </c>
      <c r="I50" s="31">
        <f t="shared" si="1"/>
        <v>46950863</v>
      </c>
      <c r="J50" s="31">
        <f t="shared" si="1"/>
        <v>62128014</v>
      </c>
      <c r="K50" s="31">
        <f t="shared" si="1"/>
        <v>21077042</v>
      </c>
      <c r="L50" s="31">
        <f t="shared" si="1"/>
        <v>30288548</v>
      </c>
      <c r="M50" s="31">
        <f t="shared" si="1"/>
        <v>26173137</v>
      </c>
      <c r="N50" s="31">
        <f t="shared" si="1"/>
        <v>77538727</v>
      </c>
      <c r="O50" s="31">
        <f t="shared" si="1"/>
        <v>24236387</v>
      </c>
      <c r="P50" s="31">
        <f t="shared" si="1"/>
        <v>23628162</v>
      </c>
      <c r="Q50" s="31">
        <f t="shared" si="1"/>
        <v>28863343</v>
      </c>
      <c r="R50" s="31">
        <f t="shared" si="1"/>
        <v>76727892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216394633</v>
      </c>
      <c r="X50" s="31">
        <f t="shared" si="1"/>
        <v>193430477</v>
      </c>
      <c r="Y50" s="31">
        <f t="shared" si="1"/>
        <v>22964156</v>
      </c>
      <c r="Z50" s="32">
        <f>+IF(X50&lt;&gt;0,+(Y50/X50)*100,0)</f>
        <v>11.872046409728908</v>
      </c>
      <c r="AA50" s="29">
        <f>SUM(AA37:AA49)</f>
        <v>264085987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14367040</v>
      </c>
      <c r="D51" s="39">
        <f t="shared" si="2"/>
        <v>0</v>
      </c>
      <c r="E51" s="40">
        <f t="shared" si="2"/>
        <v>111546123</v>
      </c>
      <c r="F51" s="41">
        <f t="shared" si="2"/>
        <v>101913944</v>
      </c>
      <c r="G51" s="41">
        <f t="shared" si="2"/>
        <v>67979967</v>
      </c>
      <c r="H51" s="41">
        <f t="shared" si="2"/>
        <v>2287880</v>
      </c>
      <c r="I51" s="41">
        <f t="shared" si="2"/>
        <v>-30214456</v>
      </c>
      <c r="J51" s="41">
        <f t="shared" si="2"/>
        <v>40053391</v>
      </c>
      <c r="K51" s="41">
        <f t="shared" si="2"/>
        <v>-5649928</v>
      </c>
      <c r="L51" s="41">
        <f t="shared" si="2"/>
        <v>-7203368</v>
      </c>
      <c r="M51" s="41">
        <f t="shared" si="2"/>
        <v>38503779</v>
      </c>
      <c r="N51" s="41">
        <f t="shared" si="2"/>
        <v>25650483</v>
      </c>
      <c r="O51" s="41">
        <f t="shared" si="2"/>
        <v>-9141620</v>
      </c>
      <c r="P51" s="41">
        <f t="shared" si="2"/>
        <v>-1678239</v>
      </c>
      <c r="Q51" s="41">
        <f t="shared" si="2"/>
        <v>32869143</v>
      </c>
      <c r="R51" s="41">
        <f t="shared" si="2"/>
        <v>22049284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87753158</v>
      </c>
      <c r="X51" s="41">
        <f t="shared" si="2"/>
        <v>113194422</v>
      </c>
      <c r="Y51" s="41">
        <f t="shared" si="2"/>
        <v>-25441264</v>
      </c>
      <c r="Z51" s="42">
        <f>+IF(X51&lt;&gt;0,+(Y51/X51)*100,0)</f>
        <v>-22.475722346106419</v>
      </c>
      <c r="AA51" s="39">
        <f>+AA35-AA50</f>
        <v>101913944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14367040</v>
      </c>
      <c r="D54" s="48">
        <f t="shared" si="3"/>
        <v>0</v>
      </c>
      <c r="E54" s="49">
        <f t="shared" si="3"/>
        <v>111546123</v>
      </c>
      <c r="F54" s="50">
        <f t="shared" si="3"/>
        <v>101913944</v>
      </c>
      <c r="G54" s="50">
        <f t="shared" si="3"/>
        <v>67979967</v>
      </c>
      <c r="H54" s="50">
        <f t="shared" si="3"/>
        <v>2287880</v>
      </c>
      <c r="I54" s="50">
        <f t="shared" si="3"/>
        <v>-30214456</v>
      </c>
      <c r="J54" s="50">
        <f t="shared" si="3"/>
        <v>40053391</v>
      </c>
      <c r="K54" s="50">
        <f t="shared" si="3"/>
        <v>-5649928</v>
      </c>
      <c r="L54" s="50">
        <f t="shared" si="3"/>
        <v>-7203368</v>
      </c>
      <c r="M54" s="50">
        <f t="shared" si="3"/>
        <v>38503779</v>
      </c>
      <c r="N54" s="50">
        <f t="shared" si="3"/>
        <v>25650483</v>
      </c>
      <c r="O54" s="50">
        <f t="shared" si="3"/>
        <v>-9141620</v>
      </c>
      <c r="P54" s="50">
        <f t="shared" si="3"/>
        <v>-1678239</v>
      </c>
      <c r="Q54" s="50">
        <f t="shared" si="3"/>
        <v>32869143</v>
      </c>
      <c r="R54" s="50">
        <f t="shared" si="3"/>
        <v>22049284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87753158</v>
      </c>
      <c r="X54" s="50">
        <f t="shared" si="3"/>
        <v>113194422</v>
      </c>
      <c r="Y54" s="50">
        <f t="shared" si="3"/>
        <v>-25441264</v>
      </c>
      <c r="Z54" s="51">
        <f>+IF(X54&lt;&gt;0,+(Y54/X54)*100,0)</f>
        <v>-22.475722346106419</v>
      </c>
      <c r="AA54" s="48">
        <f>SUM(AA51:AA53)</f>
        <v>101913944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14367040</v>
      </c>
      <c r="D56" s="54">
        <f>+D54-D55</f>
        <v>0</v>
      </c>
      <c r="E56" s="55">
        <f t="shared" si="4"/>
        <v>111546123</v>
      </c>
      <c r="F56" s="56">
        <f t="shared" si="4"/>
        <v>101913944</v>
      </c>
      <c r="G56" s="56">
        <f t="shared" si="4"/>
        <v>67979967</v>
      </c>
      <c r="H56" s="56">
        <f t="shared" si="4"/>
        <v>2287880</v>
      </c>
      <c r="I56" s="56">
        <f t="shared" si="4"/>
        <v>-30214456</v>
      </c>
      <c r="J56" s="56">
        <f t="shared" si="4"/>
        <v>40053391</v>
      </c>
      <c r="K56" s="56">
        <f t="shared" si="4"/>
        <v>-5649928</v>
      </c>
      <c r="L56" s="56">
        <f t="shared" si="4"/>
        <v>-7203368</v>
      </c>
      <c r="M56" s="56">
        <f t="shared" si="4"/>
        <v>38503779</v>
      </c>
      <c r="N56" s="56">
        <f t="shared" si="4"/>
        <v>25650483</v>
      </c>
      <c r="O56" s="56">
        <f t="shared" si="4"/>
        <v>-9141620</v>
      </c>
      <c r="P56" s="56">
        <f t="shared" si="4"/>
        <v>-1678239</v>
      </c>
      <c r="Q56" s="56">
        <f t="shared" si="4"/>
        <v>32869143</v>
      </c>
      <c r="R56" s="56">
        <f t="shared" si="4"/>
        <v>22049284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87753158</v>
      </c>
      <c r="X56" s="56">
        <f t="shared" si="4"/>
        <v>113194422</v>
      </c>
      <c r="Y56" s="56">
        <f t="shared" si="4"/>
        <v>-25441264</v>
      </c>
      <c r="Z56" s="57">
        <f>+IF(X56&lt;&gt;0,+(Y56/X56)*100,0)</f>
        <v>-22.475722346106419</v>
      </c>
      <c r="AA56" s="54">
        <f>+AA54-AA55</f>
        <v>101913944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14367040</v>
      </c>
      <c r="D59" s="48">
        <f>SUM(D56:D58)</f>
        <v>0</v>
      </c>
      <c r="E59" s="49">
        <f t="shared" si="5"/>
        <v>111546123</v>
      </c>
      <c r="F59" s="50">
        <f t="shared" si="5"/>
        <v>101913944</v>
      </c>
      <c r="G59" s="50">
        <f t="shared" si="5"/>
        <v>67979967</v>
      </c>
      <c r="H59" s="50">
        <f t="shared" si="5"/>
        <v>2287880</v>
      </c>
      <c r="I59" s="50">
        <f t="shared" si="5"/>
        <v>-30214456</v>
      </c>
      <c r="J59" s="50">
        <f t="shared" si="5"/>
        <v>40053391</v>
      </c>
      <c r="K59" s="50">
        <f t="shared" si="5"/>
        <v>-5649928</v>
      </c>
      <c r="L59" s="50">
        <f t="shared" si="5"/>
        <v>-7203368</v>
      </c>
      <c r="M59" s="50">
        <f t="shared" si="5"/>
        <v>38503779</v>
      </c>
      <c r="N59" s="50">
        <f t="shared" si="5"/>
        <v>25650483</v>
      </c>
      <c r="O59" s="50">
        <f t="shared" si="5"/>
        <v>-9141620</v>
      </c>
      <c r="P59" s="50">
        <f t="shared" si="5"/>
        <v>-1678239</v>
      </c>
      <c r="Q59" s="50">
        <f t="shared" si="5"/>
        <v>32869143</v>
      </c>
      <c r="R59" s="50">
        <f t="shared" si="5"/>
        <v>22049284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87753158</v>
      </c>
      <c r="X59" s="50">
        <f t="shared" si="5"/>
        <v>113194422</v>
      </c>
      <c r="Y59" s="50">
        <f t="shared" si="5"/>
        <v>-25441264</v>
      </c>
      <c r="Z59" s="51">
        <f>+IF(X59&lt;&gt;0,+(Y59/X59)*100,0)</f>
        <v>-22.475722346106419</v>
      </c>
      <c r="AA59" s="48">
        <f>SUM(AA56:AA58)</f>
        <v>101913944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14367040</v>
      </c>
      <c r="D62" s="65">
        <f>SUM(D59:D61)</f>
        <v>0</v>
      </c>
      <c r="E62" s="66">
        <f t="shared" si="6"/>
        <v>111546123</v>
      </c>
      <c r="F62" s="67">
        <f t="shared" si="6"/>
        <v>101913944</v>
      </c>
      <c r="G62" s="67">
        <f t="shared" si="6"/>
        <v>67979967</v>
      </c>
      <c r="H62" s="67">
        <f t="shared" si="6"/>
        <v>2287880</v>
      </c>
      <c r="I62" s="67">
        <f t="shared" si="6"/>
        <v>-30214456</v>
      </c>
      <c r="J62" s="67">
        <f t="shared" si="6"/>
        <v>40053391</v>
      </c>
      <c r="K62" s="67">
        <f t="shared" si="6"/>
        <v>-5649928</v>
      </c>
      <c r="L62" s="67">
        <f t="shared" si="6"/>
        <v>-7203368</v>
      </c>
      <c r="M62" s="67">
        <f t="shared" si="6"/>
        <v>38503779</v>
      </c>
      <c r="N62" s="67">
        <f t="shared" si="6"/>
        <v>25650483</v>
      </c>
      <c r="O62" s="67">
        <f t="shared" si="6"/>
        <v>-9141620</v>
      </c>
      <c r="P62" s="67">
        <f t="shared" si="6"/>
        <v>-1678239</v>
      </c>
      <c r="Q62" s="67">
        <f t="shared" si="6"/>
        <v>32869143</v>
      </c>
      <c r="R62" s="67">
        <f t="shared" si="6"/>
        <v>22049284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87753158</v>
      </c>
      <c r="X62" s="67">
        <f t="shared" si="6"/>
        <v>113194422</v>
      </c>
      <c r="Y62" s="67">
        <f t="shared" si="6"/>
        <v>-25441264</v>
      </c>
      <c r="Z62" s="68">
        <f>+IF(X62&lt;&gt;0,+(Y62/X62)*100,0)</f>
        <v>-22.475722346106419</v>
      </c>
      <c r="AA62" s="65">
        <f>SUM(AA59:AA61)</f>
        <v>101913944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5000000</v>
      </c>
      <c r="D28" s="20">
        <v>0</v>
      </c>
      <c r="E28" s="21">
        <v>5000000</v>
      </c>
      <c r="F28" s="22">
        <v>5000000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1461948</v>
      </c>
      <c r="R28" s="22">
        <v>1461948</v>
      </c>
      <c r="S28" s="22">
        <v>0</v>
      </c>
      <c r="T28" s="22">
        <v>0</v>
      </c>
      <c r="U28" s="22">
        <v>0</v>
      </c>
      <c r="V28" s="22">
        <v>0</v>
      </c>
      <c r="W28" s="22">
        <v>1461948</v>
      </c>
      <c r="X28" s="22">
        <v>3750003</v>
      </c>
      <c r="Y28" s="22">
        <v>-2288055</v>
      </c>
      <c r="Z28" s="23">
        <v>-61.014751188199043</v>
      </c>
      <c r="AA28" s="20">
        <v>5000000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5000000</v>
      </c>
      <c r="D35" s="29">
        <f t="shared" ref="D35:Y35" si="0">SUM(D6:D34)</f>
        <v>0</v>
      </c>
      <c r="E35" s="30">
        <f t="shared" si="0"/>
        <v>5000000</v>
      </c>
      <c r="F35" s="31">
        <f t="shared" si="0"/>
        <v>5000000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1461948</v>
      </c>
      <c r="R35" s="31">
        <f t="shared" si="0"/>
        <v>1461948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1461948</v>
      </c>
      <c r="X35" s="31">
        <f t="shared" si="0"/>
        <v>3750003</v>
      </c>
      <c r="Y35" s="31">
        <f t="shared" si="0"/>
        <v>-2288055</v>
      </c>
      <c r="Z35" s="32">
        <f>+IF(X35&lt;&gt;0,+(Y35/X35)*100,0)</f>
        <v>-61.014751188199043</v>
      </c>
      <c r="AA35" s="29">
        <f>SUM(AA6:AA34)</f>
        <v>5000000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8054885</v>
      </c>
      <c r="D37" s="20">
        <v>0</v>
      </c>
      <c r="E37" s="21">
        <v>10268579</v>
      </c>
      <c r="F37" s="22">
        <v>10358579</v>
      </c>
      <c r="G37" s="22">
        <v>649611</v>
      </c>
      <c r="H37" s="22">
        <v>562711</v>
      </c>
      <c r="I37" s="22">
        <v>0</v>
      </c>
      <c r="J37" s="22">
        <v>1212322</v>
      </c>
      <c r="K37" s="22">
        <v>507873</v>
      </c>
      <c r="L37" s="22">
        <v>485252</v>
      </c>
      <c r="M37" s="22">
        <v>758107</v>
      </c>
      <c r="N37" s="22">
        <v>1751232</v>
      </c>
      <c r="O37" s="22">
        <v>572385</v>
      </c>
      <c r="P37" s="22">
        <v>515402</v>
      </c>
      <c r="Q37" s="22">
        <v>982950</v>
      </c>
      <c r="R37" s="22">
        <v>2070737</v>
      </c>
      <c r="S37" s="22">
        <v>0</v>
      </c>
      <c r="T37" s="22">
        <v>0</v>
      </c>
      <c r="U37" s="22">
        <v>0</v>
      </c>
      <c r="V37" s="22">
        <v>0</v>
      </c>
      <c r="W37" s="22">
        <v>5034291</v>
      </c>
      <c r="X37" s="22">
        <v>7768944</v>
      </c>
      <c r="Y37" s="22">
        <v>-2734653</v>
      </c>
      <c r="Z37" s="23">
        <v>-35.199803216498921</v>
      </c>
      <c r="AA37" s="20">
        <v>10358579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3195985</v>
      </c>
      <c r="D40" s="20">
        <v>0</v>
      </c>
      <c r="E40" s="21">
        <v>2000000</v>
      </c>
      <c r="F40" s="22">
        <v>2000000</v>
      </c>
      <c r="G40" s="22">
        <v>0</v>
      </c>
      <c r="H40" s="22">
        <v>0</v>
      </c>
      <c r="I40" s="22">
        <v>76421</v>
      </c>
      <c r="J40" s="22">
        <v>76421</v>
      </c>
      <c r="K40" s="22">
        <v>504680</v>
      </c>
      <c r="L40" s="22">
        <v>28500</v>
      </c>
      <c r="M40" s="22">
        <v>71326</v>
      </c>
      <c r="N40" s="22">
        <v>604506</v>
      </c>
      <c r="O40" s="22">
        <v>70026</v>
      </c>
      <c r="P40" s="22">
        <v>256592</v>
      </c>
      <c r="Q40" s="22">
        <v>268864</v>
      </c>
      <c r="R40" s="22">
        <v>595482</v>
      </c>
      <c r="S40" s="22">
        <v>0</v>
      </c>
      <c r="T40" s="22">
        <v>0</v>
      </c>
      <c r="U40" s="22">
        <v>0</v>
      </c>
      <c r="V40" s="22">
        <v>0</v>
      </c>
      <c r="W40" s="22">
        <v>1276409</v>
      </c>
      <c r="X40" s="22">
        <v>1500003</v>
      </c>
      <c r="Y40" s="22">
        <v>-223594</v>
      </c>
      <c r="Z40" s="23">
        <v>-14.906236854192958</v>
      </c>
      <c r="AA40" s="20">
        <v>2000000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14615800</v>
      </c>
      <c r="D44" s="20">
        <v>0</v>
      </c>
      <c r="E44" s="21">
        <v>13650887</v>
      </c>
      <c r="F44" s="22">
        <v>14350000</v>
      </c>
      <c r="G44" s="22">
        <v>170965</v>
      </c>
      <c r="H44" s="22">
        <v>424039</v>
      </c>
      <c r="I44" s="22">
        <v>339157</v>
      </c>
      <c r="J44" s="22">
        <v>934161</v>
      </c>
      <c r="K44" s="22">
        <v>699318</v>
      </c>
      <c r="L44" s="22">
        <v>158570</v>
      </c>
      <c r="M44" s="22">
        <v>1442724</v>
      </c>
      <c r="N44" s="22">
        <v>2300612</v>
      </c>
      <c r="O44" s="22">
        <v>210212</v>
      </c>
      <c r="P44" s="22">
        <v>253546</v>
      </c>
      <c r="Q44" s="22">
        <v>1285635</v>
      </c>
      <c r="R44" s="22">
        <v>1749393</v>
      </c>
      <c r="S44" s="22">
        <v>0</v>
      </c>
      <c r="T44" s="22">
        <v>0</v>
      </c>
      <c r="U44" s="22">
        <v>0</v>
      </c>
      <c r="V44" s="22">
        <v>0</v>
      </c>
      <c r="W44" s="22">
        <v>4984166</v>
      </c>
      <c r="X44" s="22">
        <v>10762506</v>
      </c>
      <c r="Y44" s="22">
        <v>-5778340</v>
      </c>
      <c r="Z44" s="23">
        <v>-53.689540335680185</v>
      </c>
      <c r="AA44" s="20">
        <v>14350000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113664803</v>
      </c>
      <c r="D47" s="20">
        <v>0</v>
      </c>
      <c r="E47" s="21">
        <v>98547701</v>
      </c>
      <c r="F47" s="22">
        <v>101947701</v>
      </c>
      <c r="G47" s="22">
        <v>1181880</v>
      </c>
      <c r="H47" s="22">
        <v>2245615</v>
      </c>
      <c r="I47" s="22">
        <v>10482949</v>
      </c>
      <c r="J47" s="22">
        <v>13910444</v>
      </c>
      <c r="K47" s="22">
        <v>9363280</v>
      </c>
      <c r="L47" s="22">
        <v>5821863</v>
      </c>
      <c r="M47" s="22">
        <v>6387978</v>
      </c>
      <c r="N47" s="22">
        <v>21573121</v>
      </c>
      <c r="O47" s="22">
        <v>3580699</v>
      </c>
      <c r="P47" s="22">
        <v>3488356</v>
      </c>
      <c r="Q47" s="22">
        <v>8797668</v>
      </c>
      <c r="R47" s="22">
        <v>15866723</v>
      </c>
      <c r="S47" s="22">
        <v>0</v>
      </c>
      <c r="T47" s="22">
        <v>0</v>
      </c>
      <c r="U47" s="22">
        <v>0</v>
      </c>
      <c r="V47" s="22">
        <v>0</v>
      </c>
      <c r="W47" s="22">
        <v>51350288</v>
      </c>
      <c r="X47" s="22">
        <v>76460778</v>
      </c>
      <c r="Y47" s="22">
        <v>-25110490</v>
      </c>
      <c r="Z47" s="23">
        <v>-32.841007712477108</v>
      </c>
      <c r="AA47" s="20">
        <v>101947701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139531473</v>
      </c>
      <c r="D50" s="29">
        <f t="shared" ref="D50:Y50" si="1">SUM(D37:D49)</f>
        <v>0</v>
      </c>
      <c r="E50" s="30">
        <f t="shared" si="1"/>
        <v>124467167</v>
      </c>
      <c r="F50" s="31">
        <f t="shared" si="1"/>
        <v>128656280</v>
      </c>
      <c r="G50" s="31">
        <f t="shared" si="1"/>
        <v>2002456</v>
      </c>
      <c r="H50" s="31">
        <f t="shared" si="1"/>
        <v>3232365</v>
      </c>
      <c r="I50" s="31">
        <f t="shared" si="1"/>
        <v>10898527</v>
      </c>
      <c r="J50" s="31">
        <f t="shared" si="1"/>
        <v>16133348</v>
      </c>
      <c r="K50" s="31">
        <f t="shared" si="1"/>
        <v>11075151</v>
      </c>
      <c r="L50" s="31">
        <f t="shared" si="1"/>
        <v>6494185</v>
      </c>
      <c r="M50" s="31">
        <f t="shared" si="1"/>
        <v>8660135</v>
      </c>
      <c r="N50" s="31">
        <f t="shared" si="1"/>
        <v>26229471</v>
      </c>
      <c r="O50" s="31">
        <f t="shared" si="1"/>
        <v>4433322</v>
      </c>
      <c r="P50" s="31">
        <f t="shared" si="1"/>
        <v>4513896</v>
      </c>
      <c r="Q50" s="31">
        <f t="shared" si="1"/>
        <v>11335117</v>
      </c>
      <c r="R50" s="31">
        <f t="shared" si="1"/>
        <v>20282335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62645154</v>
      </c>
      <c r="X50" s="31">
        <f t="shared" si="1"/>
        <v>96492231</v>
      </c>
      <c r="Y50" s="31">
        <f t="shared" si="1"/>
        <v>-33847077</v>
      </c>
      <c r="Z50" s="32">
        <f>+IF(X50&lt;&gt;0,+(Y50/X50)*100,0)</f>
        <v>-35.077515204306962</v>
      </c>
      <c r="AA50" s="29">
        <f>SUM(AA37:AA49)</f>
        <v>128656280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-134531473</v>
      </c>
      <c r="D51" s="39">
        <f t="shared" si="2"/>
        <v>0</v>
      </c>
      <c r="E51" s="40">
        <f t="shared" si="2"/>
        <v>-119467167</v>
      </c>
      <c r="F51" s="41">
        <f t="shared" si="2"/>
        <v>-123656280</v>
      </c>
      <c r="G51" s="41">
        <f t="shared" si="2"/>
        <v>-2002456</v>
      </c>
      <c r="H51" s="41">
        <f t="shared" si="2"/>
        <v>-3232365</v>
      </c>
      <c r="I51" s="41">
        <f t="shared" si="2"/>
        <v>-10898527</v>
      </c>
      <c r="J51" s="41">
        <f t="shared" si="2"/>
        <v>-16133348</v>
      </c>
      <c r="K51" s="41">
        <f t="shared" si="2"/>
        <v>-11075151</v>
      </c>
      <c r="L51" s="41">
        <f t="shared" si="2"/>
        <v>-6494185</v>
      </c>
      <c r="M51" s="41">
        <f t="shared" si="2"/>
        <v>-8660135</v>
      </c>
      <c r="N51" s="41">
        <f t="shared" si="2"/>
        <v>-26229471</v>
      </c>
      <c r="O51" s="41">
        <f t="shared" si="2"/>
        <v>-4433322</v>
      </c>
      <c r="P51" s="41">
        <f t="shared" si="2"/>
        <v>-4513896</v>
      </c>
      <c r="Q51" s="41">
        <f t="shared" si="2"/>
        <v>-9873169</v>
      </c>
      <c r="R51" s="41">
        <f t="shared" si="2"/>
        <v>-18820387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-61183206</v>
      </c>
      <c r="X51" s="41">
        <f t="shared" si="2"/>
        <v>-92742228</v>
      </c>
      <c r="Y51" s="41">
        <f t="shared" si="2"/>
        <v>31559022</v>
      </c>
      <c r="Z51" s="42">
        <f>+IF(X51&lt;&gt;0,+(Y51/X51)*100,0)</f>
        <v>-34.028751174707601</v>
      </c>
      <c r="AA51" s="39">
        <f>+AA35-AA50</f>
        <v>-123656280</v>
      </c>
    </row>
    <row r="52" spans="1:27" x14ac:dyDescent="0.25">
      <c r="A52" s="43" t="s">
        <v>78</v>
      </c>
      <c r="B52" s="15" t="s">
        <v>32</v>
      </c>
      <c r="C52" s="20">
        <v>2456000</v>
      </c>
      <c r="D52" s="20">
        <v>0</v>
      </c>
      <c r="E52" s="21">
        <v>2500000</v>
      </c>
      <c r="F52" s="22">
        <v>2500000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841877</v>
      </c>
      <c r="R52" s="22">
        <v>841877</v>
      </c>
      <c r="S52" s="22">
        <v>0</v>
      </c>
      <c r="T52" s="22">
        <v>0</v>
      </c>
      <c r="U52" s="22">
        <v>0</v>
      </c>
      <c r="V52" s="22">
        <v>0</v>
      </c>
      <c r="W52" s="22">
        <v>841877</v>
      </c>
      <c r="X52" s="22">
        <v>1874997</v>
      </c>
      <c r="Y52" s="22">
        <v>-1033120</v>
      </c>
      <c r="Z52" s="23">
        <v>-55.09982149304772</v>
      </c>
      <c r="AA52" s="20">
        <v>2500000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-132075473</v>
      </c>
      <c r="D54" s="48">
        <f t="shared" si="3"/>
        <v>0</v>
      </c>
      <c r="E54" s="49">
        <f t="shared" si="3"/>
        <v>-116967167</v>
      </c>
      <c r="F54" s="50">
        <f t="shared" si="3"/>
        <v>-121156280</v>
      </c>
      <c r="G54" s="50">
        <f t="shared" si="3"/>
        <v>-2002456</v>
      </c>
      <c r="H54" s="50">
        <f t="shared" si="3"/>
        <v>-3232365</v>
      </c>
      <c r="I54" s="50">
        <f t="shared" si="3"/>
        <v>-10898527</v>
      </c>
      <c r="J54" s="50">
        <f t="shared" si="3"/>
        <v>-16133348</v>
      </c>
      <c r="K54" s="50">
        <f t="shared" si="3"/>
        <v>-11075151</v>
      </c>
      <c r="L54" s="50">
        <f t="shared" si="3"/>
        <v>-6494185</v>
      </c>
      <c r="M54" s="50">
        <f t="shared" si="3"/>
        <v>-8660135</v>
      </c>
      <c r="N54" s="50">
        <f t="shared" si="3"/>
        <v>-26229471</v>
      </c>
      <c r="O54" s="50">
        <f t="shared" si="3"/>
        <v>-4433322</v>
      </c>
      <c r="P54" s="50">
        <f t="shared" si="3"/>
        <v>-4513896</v>
      </c>
      <c r="Q54" s="50">
        <f t="shared" si="3"/>
        <v>-9031292</v>
      </c>
      <c r="R54" s="50">
        <f t="shared" si="3"/>
        <v>-17978510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-60341329</v>
      </c>
      <c r="X54" s="50">
        <f t="shared" si="3"/>
        <v>-90867231</v>
      </c>
      <c r="Y54" s="50">
        <f t="shared" si="3"/>
        <v>30525902</v>
      </c>
      <c r="Z54" s="51">
        <f>+IF(X54&lt;&gt;0,+(Y54/X54)*100,0)</f>
        <v>-33.593960841615164</v>
      </c>
      <c r="AA54" s="48">
        <f>SUM(AA51:AA53)</f>
        <v>-121156280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-132075473</v>
      </c>
      <c r="D56" s="54">
        <f>+D54-D55</f>
        <v>0</v>
      </c>
      <c r="E56" s="55">
        <f t="shared" si="4"/>
        <v>-116967167</v>
      </c>
      <c r="F56" s="56">
        <f t="shared" si="4"/>
        <v>-121156280</v>
      </c>
      <c r="G56" s="56">
        <f t="shared" si="4"/>
        <v>-2002456</v>
      </c>
      <c r="H56" s="56">
        <f t="shared" si="4"/>
        <v>-3232365</v>
      </c>
      <c r="I56" s="56">
        <f t="shared" si="4"/>
        <v>-10898527</v>
      </c>
      <c r="J56" s="56">
        <f t="shared" si="4"/>
        <v>-16133348</v>
      </c>
      <c r="K56" s="56">
        <f t="shared" si="4"/>
        <v>-11075151</v>
      </c>
      <c r="L56" s="56">
        <f t="shared" si="4"/>
        <v>-6494185</v>
      </c>
      <c r="M56" s="56">
        <f t="shared" si="4"/>
        <v>-8660135</v>
      </c>
      <c r="N56" s="56">
        <f t="shared" si="4"/>
        <v>-26229471</v>
      </c>
      <c r="O56" s="56">
        <f t="shared" si="4"/>
        <v>-4433322</v>
      </c>
      <c r="P56" s="56">
        <f t="shared" si="4"/>
        <v>-4513896</v>
      </c>
      <c r="Q56" s="56">
        <f t="shared" si="4"/>
        <v>-9031292</v>
      </c>
      <c r="R56" s="56">
        <f t="shared" si="4"/>
        <v>-17978510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-60341329</v>
      </c>
      <c r="X56" s="56">
        <f t="shared" si="4"/>
        <v>-90867231</v>
      </c>
      <c r="Y56" s="56">
        <f t="shared" si="4"/>
        <v>30525902</v>
      </c>
      <c r="Z56" s="57">
        <f>+IF(X56&lt;&gt;0,+(Y56/X56)*100,0)</f>
        <v>-33.593960841615164</v>
      </c>
      <c r="AA56" s="54">
        <f>+AA54-AA55</f>
        <v>-121156280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-132075473</v>
      </c>
      <c r="D59" s="48">
        <f>SUM(D56:D58)</f>
        <v>0</v>
      </c>
      <c r="E59" s="49">
        <f t="shared" si="5"/>
        <v>-116967167</v>
      </c>
      <c r="F59" s="50">
        <f t="shared" si="5"/>
        <v>-121156280</v>
      </c>
      <c r="G59" s="50">
        <f t="shared" si="5"/>
        <v>-2002456</v>
      </c>
      <c r="H59" s="50">
        <f t="shared" si="5"/>
        <v>-3232365</v>
      </c>
      <c r="I59" s="50">
        <f t="shared" si="5"/>
        <v>-10898527</v>
      </c>
      <c r="J59" s="50">
        <f t="shared" si="5"/>
        <v>-16133348</v>
      </c>
      <c r="K59" s="50">
        <f t="shared" si="5"/>
        <v>-11075151</v>
      </c>
      <c r="L59" s="50">
        <f t="shared" si="5"/>
        <v>-6494185</v>
      </c>
      <c r="M59" s="50">
        <f t="shared" si="5"/>
        <v>-8660135</v>
      </c>
      <c r="N59" s="50">
        <f t="shared" si="5"/>
        <v>-26229471</v>
      </c>
      <c r="O59" s="50">
        <f t="shared" si="5"/>
        <v>-4433322</v>
      </c>
      <c r="P59" s="50">
        <f t="shared" si="5"/>
        <v>-4513896</v>
      </c>
      <c r="Q59" s="50">
        <f t="shared" si="5"/>
        <v>-9031292</v>
      </c>
      <c r="R59" s="50">
        <f t="shared" si="5"/>
        <v>-17978510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-60341329</v>
      </c>
      <c r="X59" s="50">
        <f t="shared" si="5"/>
        <v>-90867231</v>
      </c>
      <c r="Y59" s="50">
        <f t="shared" si="5"/>
        <v>30525902</v>
      </c>
      <c r="Z59" s="51">
        <f>+IF(X59&lt;&gt;0,+(Y59/X59)*100,0)</f>
        <v>-33.593960841615164</v>
      </c>
      <c r="AA59" s="48">
        <f>SUM(AA56:AA58)</f>
        <v>-121156280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-132075473</v>
      </c>
      <c r="D62" s="65">
        <f>SUM(D59:D61)</f>
        <v>0</v>
      </c>
      <c r="E62" s="66">
        <f t="shared" si="6"/>
        <v>-116967167</v>
      </c>
      <c r="F62" s="67">
        <f t="shared" si="6"/>
        <v>-121156280</v>
      </c>
      <c r="G62" s="67">
        <f t="shared" si="6"/>
        <v>-2002456</v>
      </c>
      <c r="H62" s="67">
        <f t="shared" si="6"/>
        <v>-3232365</v>
      </c>
      <c r="I62" s="67">
        <f t="shared" si="6"/>
        <v>-10898527</v>
      </c>
      <c r="J62" s="67">
        <f t="shared" si="6"/>
        <v>-16133348</v>
      </c>
      <c r="K62" s="67">
        <f t="shared" si="6"/>
        <v>-11075151</v>
      </c>
      <c r="L62" s="67">
        <f t="shared" si="6"/>
        <v>-6494185</v>
      </c>
      <c r="M62" s="67">
        <f t="shared" si="6"/>
        <v>-8660135</v>
      </c>
      <c r="N62" s="67">
        <f t="shared" si="6"/>
        <v>-26229471</v>
      </c>
      <c r="O62" s="67">
        <f t="shared" si="6"/>
        <v>-4433322</v>
      </c>
      <c r="P62" s="67">
        <f t="shared" si="6"/>
        <v>-4513896</v>
      </c>
      <c r="Q62" s="67">
        <f t="shared" si="6"/>
        <v>-9031292</v>
      </c>
      <c r="R62" s="67">
        <f t="shared" si="6"/>
        <v>-17978510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-60341329</v>
      </c>
      <c r="X62" s="67">
        <f t="shared" si="6"/>
        <v>-90867231</v>
      </c>
      <c r="Y62" s="67">
        <f t="shared" si="6"/>
        <v>30525902</v>
      </c>
      <c r="Z62" s="68">
        <f>+IF(X62&lt;&gt;0,+(Y62/X62)*100,0)</f>
        <v>-33.593960841615164</v>
      </c>
      <c r="AA62" s="65">
        <f>SUM(AA59:AA61)</f>
        <v>-121156280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1628626158</v>
      </c>
      <c r="D6" s="20">
        <v>0</v>
      </c>
      <c r="E6" s="21">
        <v>1886167051</v>
      </c>
      <c r="F6" s="22">
        <v>1995741771</v>
      </c>
      <c r="G6" s="22">
        <v>152440949</v>
      </c>
      <c r="H6" s="22">
        <v>160279432</v>
      </c>
      <c r="I6" s="22">
        <v>173761252</v>
      </c>
      <c r="J6" s="22">
        <v>486481633</v>
      </c>
      <c r="K6" s="22">
        <v>152455958</v>
      </c>
      <c r="L6" s="22">
        <v>143055485</v>
      </c>
      <c r="M6" s="22">
        <v>141455883</v>
      </c>
      <c r="N6" s="22">
        <v>436967326</v>
      </c>
      <c r="O6" s="22">
        <v>140551425</v>
      </c>
      <c r="P6" s="22">
        <v>143937053</v>
      </c>
      <c r="Q6" s="22">
        <v>148015690</v>
      </c>
      <c r="R6" s="22">
        <v>432504168</v>
      </c>
      <c r="S6" s="22">
        <v>0</v>
      </c>
      <c r="T6" s="22">
        <v>0</v>
      </c>
      <c r="U6" s="22">
        <v>0</v>
      </c>
      <c r="V6" s="22">
        <v>0</v>
      </c>
      <c r="W6" s="22">
        <v>1355953127</v>
      </c>
      <c r="X6" s="22">
        <v>1503706260</v>
      </c>
      <c r="Y6" s="22">
        <v>-147753133</v>
      </c>
      <c r="Z6" s="23">
        <v>-9.8259305643909478</v>
      </c>
      <c r="AA6" s="20">
        <v>1995741771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1011057</v>
      </c>
      <c r="D21" s="20">
        <v>0</v>
      </c>
      <c r="E21" s="21">
        <v>3209455</v>
      </c>
      <c r="F21" s="22">
        <v>1239721</v>
      </c>
      <c r="G21" s="22">
        <v>0</v>
      </c>
      <c r="H21" s="22">
        <v>0</v>
      </c>
      <c r="I21" s="22">
        <v>644313</v>
      </c>
      <c r="J21" s="22">
        <v>644313</v>
      </c>
      <c r="K21" s="22">
        <v>78858</v>
      </c>
      <c r="L21" s="22">
        <v>0</v>
      </c>
      <c r="M21" s="22">
        <v>0</v>
      </c>
      <c r="N21" s="22">
        <v>78858</v>
      </c>
      <c r="O21" s="22">
        <v>0</v>
      </c>
      <c r="P21" s="22">
        <v>1677228</v>
      </c>
      <c r="Q21" s="22">
        <v>0</v>
      </c>
      <c r="R21" s="22">
        <v>1677228</v>
      </c>
      <c r="S21" s="22">
        <v>0</v>
      </c>
      <c r="T21" s="22">
        <v>0</v>
      </c>
      <c r="U21" s="22">
        <v>0</v>
      </c>
      <c r="V21" s="22">
        <v>0</v>
      </c>
      <c r="W21" s="22">
        <v>2400399</v>
      </c>
      <c r="X21" s="22">
        <v>929790</v>
      </c>
      <c r="Y21" s="22">
        <v>1470609</v>
      </c>
      <c r="Z21" s="23">
        <v>158.16571483883456</v>
      </c>
      <c r="AA21" s="20">
        <v>1239721</v>
      </c>
    </row>
    <row r="22" spans="1:27" x14ac:dyDescent="0.25">
      <c r="A22" s="19" t="s">
        <v>50</v>
      </c>
      <c r="B22" s="15" t="s">
        <v>32</v>
      </c>
      <c r="C22" s="20">
        <v>609</v>
      </c>
      <c r="D22" s="20">
        <v>0</v>
      </c>
      <c r="E22" s="21">
        <v>4996</v>
      </c>
      <c r="F22" s="22">
        <v>54171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870</v>
      </c>
      <c r="M22" s="22">
        <v>30730</v>
      </c>
      <c r="N22" s="22">
        <v>31600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31600</v>
      </c>
      <c r="X22" s="22">
        <v>23414</v>
      </c>
      <c r="Y22" s="22">
        <v>8186</v>
      </c>
      <c r="Z22" s="18">
        <v>34.961988553856663</v>
      </c>
      <c r="AA22" s="20">
        <v>54171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707701</v>
      </c>
      <c r="D26" s="20">
        <v>0</v>
      </c>
      <c r="E26" s="21">
        <v>728941</v>
      </c>
      <c r="F26" s="22">
        <v>2674923</v>
      </c>
      <c r="G26" s="22">
        <v>0</v>
      </c>
      <c r="H26" s="22">
        <v>19743</v>
      </c>
      <c r="I26" s="22">
        <v>-773</v>
      </c>
      <c r="J26" s="22">
        <v>18970</v>
      </c>
      <c r="K26" s="22">
        <v>33093</v>
      </c>
      <c r="L26" s="22">
        <v>799803</v>
      </c>
      <c r="M26" s="22">
        <v>22015</v>
      </c>
      <c r="N26" s="22">
        <v>854911</v>
      </c>
      <c r="O26" s="22">
        <v>460236</v>
      </c>
      <c r="P26" s="22">
        <v>342672</v>
      </c>
      <c r="Q26" s="22">
        <v>45608</v>
      </c>
      <c r="R26" s="22">
        <v>848516</v>
      </c>
      <c r="S26" s="22">
        <v>0</v>
      </c>
      <c r="T26" s="22">
        <v>0</v>
      </c>
      <c r="U26" s="22">
        <v>0</v>
      </c>
      <c r="V26" s="22">
        <v>0</v>
      </c>
      <c r="W26" s="22">
        <v>1722397</v>
      </c>
      <c r="X26" s="22">
        <v>2006172</v>
      </c>
      <c r="Y26" s="22">
        <v>-283775</v>
      </c>
      <c r="Z26" s="23">
        <v>-14.145098226871875</v>
      </c>
      <c r="AA26" s="20">
        <v>2674923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237540501</v>
      </c>
      <c r="D28" s="20">
        <v>0</v>
      </c>
      <c r="E28" s="21">
        <v>236540761</v>
      </c>
      <c r="F28" s="22">
        <v>236540761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2212370</v>
      </c>
      <c r="M28" s="22">
        <v>0</v>
      </c>
      <c r="N28" s="22">
        <v>2212370</v>
      </c>
      <c r="O28" s="22">
        <v>0</v>
      </c>
      <c r="P28" s="22">
        <v>811296</v>
      </c>
      <c r="Q28" s="22">
        <v>232540761</v>
      </c>
      <c r="R28" s="22">
        <v>233352057</v>
      </c>
      <c r="S28" s="22">
        <v>0</v>
      </c>
      <c r="T28" s="22">
        <v>0</v>
      </c>
      <c r="U28" s="22">
        <v>0</v>
      </c>
      <c r="V28" s="22">
        <v>0</v>
      </c>
      <c r="W28" s="22">
        <v>235564427</v>
      </c>
      <c r="X28" s="22">
        <v>177405561</v>
      </c>
      <c r="Y28" s="22">
        <v>58158866</v>
      </c>
      <c r="Z28" s="23">
        <v>32.783000528376895</v>
      </c>
      <c r="AA28" s="20">
        <v>236540761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319067250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319067250</v>
      </c>
      <c r="N33" s="22">
        <v>319067250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319067250</v>
      </c>
      <c r="X33" s="22">
        <v>127626900</v>
      </c>
      <c r="Y33" s="22">
        <v>191440350</v>
      </c>
      <c r="Z33" s="23">
        <v>150</v>
      </c>
      <c r="AA33" s="20">
        <v>319067250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1867886026</v>
      </c>
      <c r="D35" s="29">
        <f t="shared" ref="D35:Y35" si="0">SUM(D6:D34)</f>
        <v>0</v>
      </c>
      <c r="E35" s="30">
        <f t="shared" si="0"/>
        <v>2126651204</v>
      </c>
      <c r="F35" s="31">
        <f t="shared" si="0"/>
        <v>2555318597</v>
      </c>
      <c r="G35" s="31">
        <f t="shared" si="0"/>
        <v>152440949</v>
      </c>
      <c r="H35" s="31">
        <f t="shared" si="0"/>
        <v>160299175</v>
      </c>
      <c r="I35" s="31">
        <f t="shared" si="0"/>
        <v>174404792</v>
      </c>
      <c r="J35" s="31">
        <f t="shared" si="0"/>
        <v>487144916</v>
      </c>
      <c r="K35" s="31">
        <f t="shared" si="0"/>
        <v>152567909</v>
      </c>
      <c r="L35" s="31">
        <f t="shared" si="0"/>
        <v>146068528</v>
      </c>
      <c r="M35" s="31">
        <f t="shared" si="0"/>
        <v>460575878</v>
      </c>
      <c r="N35" s="31">
        <f t="shared" si="0"/>
        <v>759212315</v>
      </c>
      <c r="O35" s="31">
        <f t="shared" si="0"/>
        <v>141011661</v>
      </c>
      <c r="P35" s="31">
        <f t="shared" si="0"/>
        <v>146768249</v>
      </c>
      <c r="Q35" s="31">
        <f t="shared" si="0"/>
        <v>380602059</v>
      </c>
      <c r="R35" s="31">
        <f t="shared" si="0"/>
        <v>668381969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1914739200</v>
      </c>
      <c r="X35" s="31">
        <f t="shared" si="0"/>
        <v>1811698097</v>
      </c>
      <c r="Y35" s="31">
        <f t="shared" si="0"/>
        <v>103041103</v>
      </c>
      <c r="Z35" s="32">
        <f>+IF(X35&lt;&gt;0,+(Y35/X35)*100,0)</f>
        <v>5.6875427076192375</v>
      </c>
      <c r="AA35" s="29">
        <f>SUM(AA6:AA34)</f>
        <v>2555318597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78192974</v>
      </c>
      <c r="D37" s="20">
        <v>0</v>
      </c>
      <c r="E37" s="21">
        <v>76739907</v>
      </c>
      <c r="F37" s="22">
        <v>60527497</v>
      </c>
      <c r="G37" s="22">
        <v>7075742</v>
      </c>
      <c r="H37" s="22">
        <v>6194355</v>
      </c>
      <c r="I37" s="22">
        <v>6232206</v>
      </c>
      <c r="J37" s="22">
        <v>19502303</v>
      </c>
      <c r="K37" s="22">
        <v>6318277</v>
      </c>
      <c r="L37" s="22">
        <v>6451717</v>
      </c>
      <c r="M37" s="22">
        <v>6707037</v>
      </c>
      <c r="N37" s="22">
        <v>19477031</v>
      </c>
      <c r="O37" s="22">
        <v>6494910</v>
      </c>
      <c r="P37" s="22">
        <v>6455151</v>
      </c>
      <c r="Q37" s="22">
        <v>6257580</v>
      </c>
      <c r="R37" s="22">
        <v>19207641</v>
      </c>
      <c r="S37" s="22">
        <v>0</v>
      </c>
      <c r="T37" s="22">
        <v>0</v>
      </c>
      <c r="U37" s="22">
        <v>0</v>
      </c>
      <c r="V37" s="22">
        <v>0</v>
      </c>
      <c r="W37" s="22">
        <v>58186975</v>
      </c>
      <c r="X37" s="22">
        <v>45395766</v>
      </c>
      <c r="Y37" s="22">
        <v>12791209</v>
      </c>
      <c r="Z37" s="23">
        <v>28.177096956575205</v>
      </c>
      <c r="AA37" s="20">
        <v>60527497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1537835785</v>
      </c>
      <c r="D39" s="20">
        <v>0</v>
      </c>
      <c r="E39" s="21">
        <v>1380692223</v>
      </c>
      <c r="F39" s="22">
        <v>1030692223</v>
      </c>
      <c r="G39" s="22">
        <v>172661702</v>
      </c>
      <c r="H39" s="22">
        <v>193030199</v>
      </c>
      <c r="I39" s="22">
        <v>128106361</v>
      </c>
      <c r="J39" s="22">
        <v>493798262</v>
      </c>
      <c r="K39" s="22">
        <v>128050836</v>
      </c>
      <c r="L39" s="22">
        <v>132581233</v>
      </c>
      <c r="M39" s="22">
        <v>112717406</v>
      </c>
      <c r="N39" s="22">
        <v>373349475</v>
      </c>
      <c r="O39" s="22">
        <v>121868694</v>
      </c>
      <c r="P39" s="22">
        <v>132095852</v>
      </c>
      <c r="Q39" s="22">
        <v>126084127</v>
      </c>
      <c r="R39" s="22">
        <v>380048673</v>
      </c>
      <c r="S39" s="22">
        <v>0</v>
      </c>
      <c r="T39" s="22">
        <v>0</v>
      </c>
      <c r="U39" s="22">
        <v>0</v>
      </c>
      <c r="V39" s="22">
        <v>0</v>
      </c>
      <c r="W39" s="22">
        <v>1247196410</v>
      </c>
      <c r="X39" s="22">
        <v>895519174</v>
      </c>
      <c r="Y39" s="22">
        <v>351677236</v>
      </c>
      <c r="Z39" s="23">
        <v>39.270765630753537</v>
      </c>
      <c r="AA39" s="20">
        <v>1030692223</v>
      </c>
    </row>
    <row r="40" spans="1:27" x14ac:dyDescent="0.25">
      <c r="A40" s="19" t="s">
        <v>66</v>
      </c>
      <c r="B40" s="15" t="s">
        <v>32</v>
      </c>
      <c r="C40" s="20">
        <v>18885108</v>
      </c>
      <c r="D40" s="20">
        <v>0</v>
      </c>
      <c r="E40" s="21">
        <v>30050278</v>
      </c>
      <c r="F40" s="22">
        <v>27042578</v>
      </c>
      <c r="G40" s="22">
        <v>2071481</v>
      </c>
      <c r="H40" s="22">
        <v>1194528</v>
      </c>
      <c r="I40" s="22">
        <v>1195131</v>
      </c>
      <c r="J40" s="22">
        <v>4461140</v>
      </c>
      <c r="K40" s="22">
        <v>2604134</v>
      </c>
      <c r="L40" s="22">
        <v>3783982</v>
      </c>
      <c r="M40" s="22">
        <v>3456016</v>
      </c>
      <c r="N40" s="22">
        <v>9844132</v>
      </c>
      <c r="O40" s="22">
        <v>1588936</v>
      </c>
      <c r="P40" s="22">
        <v>2271884</v>
      </c>
      <c r="Q40" s="22">
        <v>6241770</v>
      </c>
      <c r="R40" s="22">
        <v>10102590</v>
      </c>
      <c r="S40" s="22">
        <v>0</v>
      </c>
      <c r="T40" s="22">
        <v>0</v>
      </c>
      <c r="U40" s="22">
        <v>0</v>
      </c>
      <c r="V40" s="22">
        <v>0</v>
      </c>
      <c r="W40" s="22">
        <v>24407862</v>
      </c>
      <c r="X40" s="22">
        <v>20879669</v>
      </c>
      <c r="Y40" s="22">
        <v>3528193</v>
      </c>
      <c r="Z40" s="23">
        <v>16.897743924963564</v>
      </c>
      <c r="AA40" s="20">
        <v>27042578</v>
      </c>
    </row>
    <row r="41" spans="1:27" x14ac:dyDescent="0.25">
      <c r="A41" s="19" t="s">
        <v>67</v>
      </c>
      <c r="B41" s="15" t="s">
        <v>32</v>
      </c>
      <c r="C41" s="20">
        <v>31738252</v>
      </c>
      <c r="D41" s="20">
        <v>0</v>
      </c>
      <c r="E41" s="21">
        <v>40629368</v>
      </c>
      <c r="F41" s="22">
        <v>40629368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30472029</v>
      </c>
      <c r="Y41" s="22">
        <v>-30472029</v>
      </c>
      <c r="Z41" s="23">
        <v>-100</v>
      </c>
      <c r="AA41" s="20">
        <v>40629368</v>
      </c>
    </row>
    <row r="42" spans="1:27" x14ac:dyDescent="0.25">
      <c r="A42" s="19" t="s">
        <v>68</v>
      </c>
      <c r="B42" s="15" t="s">
        <v>32</v>
      </c>
      <c r="C42" s="20">
        <v>41679332</v>
      </c>
      <c r="D42" s="20">
        <v>0</v>
      </c>
      <c r="E42" s="21">
        <v>110577876</v>
      </c>
      <c r="F42" s="22">
        <v>110577876</v>
      </c>
      <c r="G42" s="22">
        <v>0</v>
      </c>
      <c r="H42" s="22">
        <v>0</v>
      </c>
      <c r="I42" s="22">
        <v>13078144</v>
      </c>
      <c r="J42" s="22">
        <v>13078144</v>
      </c>
      <c r="K42" s="22">
        <v>4359381</v>
      </c>
      <c r="L42" s="22">
        <v>4359381</v>
      </c>
      <c r="M42" s="22">
        <v>4359381</v>
      </c>
      <c r="N42" s="22">
        <v>13078143</v>
      </c>
      <c r="O42" s="22">
        <v>4359381</v>
      </c>
      <c r="P42" s="22">
        <v>4359381</v>
      </c>
      <c r="Q42" s="22">
        <v>4359381</v>
      </c>
      <c r="R42" s="22">
        <v>13078143</v>
      </c>
      <c r="S42" s="22">
        <v>0</v>
      </c>
      <c r="T42" s="22">
        <v>0</v>
      </c>
      <c r="U42" s="22">
        <v>0</v>
      </c>
      <c r="V42" s="22">
        <v>0</v>
      </c>
      <c r="W42" s="22">
        <v>39234430</v>
      </c>
      <c r="X42" s="22">
        <v>82933407</v>
      </c>
      <c r="Y42" s="22">
        <v>-43698977</v>
      </c>
      <c r="Z42" s="23">
        <v>-52.691645720041379</v>
      </c>
      <c r="AA42" s="20">
        <v>110577876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50506508</v>
      </c>
      <c r="D44" s="20">
        <v>0</v>
      </c>
      <c r="E44" s="21">
        <v>28859344</v>
      </c>
      <c r="F44" s="22">
        <v>30359344</v>
      </c>
      <c r="G44" s="22">
        <v>0</v>
      </c>
      <c r="H44" s="22">
        <v>0</v>
      </c>
      <c r="I44" s="22">
        <v>4396555</v>
      </c>
      <c r="J44" s="22">
        <v>4396555</v>
      </c>
      <c r="K44" s="22">
        <v>3173755</v>
      </c>
      <c r="L44" s="22">
        <v>5012279</v>
      </c>
      <c r="M44" s="22">
        <v>1034734</v>
      </c>
      <c r="N44" s="22">
        <v>9220768</v>
      </c>
      <c r="O44" s="22">
        <v>469037</v>
      </c>
      <c r="P44" s="22">
        <v>747480</v>
      </c>
      <c r="Q44" s="22">
        <v>1752015</v>
      </c>
      <c r="R44" s="22">
        <v>2968532</v>
      </c>
      <c r="S44" s="22">
        <v>0</v>
      </c>
      <c r="T44" s="22">
        <v>0</v>
      </c>
      <c r="U44" s="22">
        <v>0</v>
      </c>
      <c r="V44" s="22">
        <v>0</v>
      </c>
      <c r="W44" s="22">
        <v>16585855</v>
      </c>
      <c r="X44" s="22">
        <v>22594538</v>
      </c>
      <c r="Y44" s="22">
        <v>-6008683</v>
      </c>
      <c r="Z44" s="23">
        <v>-26.593520079941445</v>
      </c>
      <c r="AA44" s="20">
        <v>30359344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6509784</v>
      </c>
      <c r="D46" s="20">
        <v>0</v>
      </c>
      <c r="E46" s="21">
        <v>0</v>
      </c>
      <c r="F46" s="22">
        <v>0</v>
      </c>
      <c r="G46" s="22">
        <v>134132</v>
      </c>
      <c r="H46" s="22">
        <v>0</v>
      </c>
      <c r="I46" s="22">
        <v>0</v>
      </c>
      <c r="J46" s="22">
        <v>134132</v>
      </c>
      <c r="K46" s="22">
        <v>0</v>
      </c>
      <c r="L46" s="22">
        <v>0</v>
      </c>
      <c r="M46" s="22">
        <v>602298</v>
      </c>
      <c r="N46" s="22">
        <v>602298</v>
      </c>
      <c r="O46" s="22">
        <v>2448</v>
      </c>
      <c r="P46" s="22">
        <v>0</v>
      </c>
      <c r="Q46" s="22">
        <v>0</v>
      </c>
      <c r="R46" s="22">
        <v>2448</v>
      </c>
      <c r="S46" s="22">
        <v>0</v>
      </c>
      <c r="T46" s="22">
        <v>0</v>
      </c>
      <c r="U46" s="22">
        <v>0</v>
      </c>
      <c r="V46" s="22">
        <v>0</v>
      </c>
      <c r="W46" s="22">
        <v>738878</v>
      </c>
      <c r="X46" s="22">
        <v>0</v>
      </c>
      <c r="Y46" s="22">
        <v>738878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35941530</v>
      </c>
      <c r="D47" s="20">
        <v>0</v>
      </c>
      <c r="E47" s="21">
        <v>3952047</v>
      </c>
      <c r="F47" s="22">
        <v>4252047</v>
      </c>
      <c r="G47" s="22">
        <v>1218617</v>
      </c>
      <c r="H47" s="22">
        <v>1328758</v>
      </c>
      <c r="I47" s="22">
        <v>1336106</v>
      </c>
      <c r="J47" s="22">
        <v>3883481</v>
      </c>
      <c r="K47" s="22">
        <v>1453975</v>
      </c>
      <c r="L47" s="22">
        <v>-3800220</v>
      </c>
      <c r="M47" s="22">
        <v>89968</v>
      </c>
      <c r="N47" s="22">
        <v>-2256277</v>
      </c>
      <c r="O47" s="22">
        <v>141290</v>
      </c>
      <c r="P47" s="22">
        <v>444446</v>
      </c>
      <c r="Q47" s="22">
        <v>385425</v>
      </c>
      <c r="R47" s="22">
        <v>971161</v>
      </c>
      <c r="S47" s="22">
        <v>0</v>
      </c>
      <c r="T47" s="22">
        <v>0</v>
      </c>
      <c r="U47" s="22">
        <v>0</v>
      </c>
      <c r="V47" s="22">
        <v>0</v>
      </c>
      <c r="W47" s="22">
        <v>2598365</v>
      </c>
      <c r="X47" s="22">
        <v>3189078</v>
      </c>
      <c r="Y47" s="22">
        <v>-590713</v>
      </c>
      <c r="Z47" s="23">
        <v>-18.523002573157505</v>
      </c>
      <c r="AA47" s="20">
        <v>4252047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1801289273</v>
      </c>
      <c r="D50" s="29">
        <f t="shared" ref="D50:Y50" si="1">SUM(D37:D49)</f>
        <v>0</v>
      </c>
      <c r="E50" s="30">
        <f t="shared" si="1"/>
        <v>1671501043</v>
      </c>
      <c r="F50" s="31">
        <f t="shared" si="1"/>
        <v>1304080933</v>
      </c>
      <c r="G50" s="31">
        <f t="shared" si="1"/>
        <v>183161674</v>
      </c>
      <c r="H50" s="31">
        <f t="shared" si="1"/>
        <v>201747840</v>
      </c>
      <c r="I50" s="31">
        <f t="shared" si="1"/>
        <v>154344503</v>
      </c>
      <c r="J50" s="31">
        <f t="shared" si="1"/>
        <v>539254017</v>
      </c>
      <c r="K50" s="31">
        <f t="shared" si="1"/>
        <v>145960358</v>
      </c>
      <c r="L50" s="31">
        <f t="shared" si="1"/>
        <v>148388372</v>
      </c>
      <c r="M50" s="31">
        <f t="shared" si="1"/>
        <v>128966840</v>
      </c>
      <c r="N50" s="31">
        <f t="shared" si="1"/>
        <v>423315570</v>
      </c>
      <c r="O50" s="31">
        <f t="shared" si="1"/>
        <v>134924696</v>
      </c>
      <c r="P50" s="31">
        <f t="shared" si="1"/>
        <v>146374194</v>
      </c>
      <c r="Q50" s="31">
        <f t="shared" si="1"/>
        <v>145080298</v>
      </c>
      <c r="R50" s="31">
        <f t="shared" si="1"/>
        <v>426379188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1388948775</v>
      </c>
      <c r="X50" s="31">
        <f t="shared" si="1"/>
        <v>1100983661</v>
      </c>
      <c r="Y50" s="31">
        <f t="shared" si="1"/>
        <v>287965114</v>
      </c>
      <c r="Z50" s="32">
        <f>+IF(X50&lt;&gt;0,+(Y50/X50)*100,0)</f>
        <v>26.155257720940874</v>
      </c>
      <c r="AA50" s="29">
        <f>SUM(AA37:AA49)</f>
        <v>1304080933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66596753</v>
      </c>
      <c r="D51" s="39">
        <f t="shared" si="2"/>
        <v>0</v>
      </c>
      <c r="E51" s="40">
        <f t="shared" si="2"/>
        <v>455150161</v>
      </c>
      <c r="F51" s="41">
        <f t="shared" si="2"/>
        <v>1251237664</v>
      </c>
      <c r="G51" s="41">
        <f t="shared" si="2"/>
        <v>-30720725</v>
      </c>
      <c r="H51" s="41">
        <f t="shared" si="2"/>
        <v>-41448665</v>
      </c>
      <c r="I51" s="41">
        <f t="shared" si="2"/>
        <v>20060289</v>
      </c>
      <c r="J51" s="41">
        <f t="shared" si="2"/>
        <v>-52109101</v>
      </c>
      <c r="K51" s="41">
        <f t="shared" si="2"/>
        <v>6607551</v>
      </c>
      <c r="L51" s="41">
        <f t="shared" si="2"/>
        <v>-2319844</v>
      </c>
      <c r="M51" s="41">
        <f t="shared" si="2"/>
        <v>331609038</v>
      </c>
      <c r="N51" s="41">
        <f t="shared" si="2"/>
        <v>335896745</v>
      </c>
      <c r="O51" s="41">
        <f t="shared" si="2"/>
        <v>6086965</v>
      </c>
      <c r="P51" s="41">
        <f t="shared" si="2"/>
        <v>394055</v>
      </c>
      <c r="Q51" s="41">
        <f t="shared" si="2"/>
        <v>235521761</v>
      </c>
      <c r="R51" s="41">
        <f t="shared" si="2"/>
        <v>242002781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525790425</v>
      </c>
      <c r="X51" s="41">
        <f t="shared" si="2"/>
        <v>710714436</v>
      </c>
      <c r="Y51" s="41">
        <f t="shared" si="2"/>
        <v>-184924011</v>
      </c>
      <c r="Z51" s="42">
        <f>+IF(X51&lt;&gt;0,+(Y51/X51)*100,0)</f>
        <v>-26.019453332167856</v>
      </c>
      <c r="AA51" s="39">
        <f>+AA35-AA50</f>
        <v>1251237664</v>
      </c>
    </row>
    <row r="52" spans="1:27" x14ac:dyDescent="0.25">
      <c r="A52" s="43" t="s">
        <v>78</v>
      </c>
      <c r="B52" s="15" t="s">
        <v>32</v>
      </c>
      <c r="C52" s="20">
        <v>51854000</v>
      </c>
      <c r="D52" s="20">
        <v>0</v>
      </c>
      <c r="E52" s="21">
        <v>30500000</v>
      </c>
      <c r="F52" s="22">
        <v>30500000</v>
      </c>
      <c r="G52" s="22">
        <v>0</v>
      </c>
      <c r="H52" s="22">
        <v>0</v>
      </c>
      <c r="I52" s="22">
        <v>519601</v>
      </c>
      <c r="J52" s="22">
        <v>519601</v>
      </c>
      <c r="K52" s="22">
        <v>660248</v>
      </c>
      <c r="L52" s="22">
        <v>9681988</v>
      </c>
      <c r="M52" s="22">
        <v>2843050</v>
      </c>
      <c r="N52" s="22">
        <v>13185286</v>
      </c>
      <c r="O52" s="22">
        <v>1372916</v>
      </c>
      <c r="P52" s="22">
        <v>0</v>
      </c>
      <c r="Q52" s="22">
        <v>7654859</v>
      </c>
      <c r="R52" s="22">
        <v>9027775</v>
      </c>
      <c r="S52" s="22">
        <v>0</v>
      </c>
      <c r="T52" s="22">
        <v>0</v>
      </c>
      <c r="U52" s="22">
        <v>0</v>
      </c>
      <c r="V52" s="22">
        <v>0</v>
      </c>
      <c r="W52" s="22">
        <v>22732662</v>
      </c>
      <c r="X52" s="22">
        <v>22874985</v>
      </c>
      <c r="Y52" s="22">
        <v>-142323</v>
      </c>
      <c r="Z52" s="23">
        <v>-0.62217745716554562</v>
      </c>
      <c r="AA52" s="20">
        <v>30500000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118450753</v>
      </c>
      <c r="D54" s="48">
        <f t="shared" si="3"/>
        <v>0</v>
      </c>
      <c r="E54" s="49">
        <f t="shared" si="3"/>
        <v>485650161</v>
      </c>
      <c r="F54" s="50">
        <f t="shared" si="3"/>
        <v>1281737664</v>
      </c>
      <c r="G54" s="50">
        <f t="shared" si="3"/>
        <v>-30720725</v>
      </c>
      <c r="H54" s="50">
        <f t="shared" si="3"/>
        <v>-41448665</v>
      </c>
      <c r="I54" s="50">
        <f t="shared" si="3"/>
        <v>20579890</v>
      </c>
      <c r="J54" s="50">
        <f t="shared" si="3"/>
        <v>-51589500</v>
      </c>
      <c r="K54" s="50">
        <f t="shared" si="3"/>
        <v>7267799</v>
      </c>
      <c r="L54" s="50">
        <f t="shared" si="3"/>
        <v>7362144</v>
      </c>
      <c r="M54" s="50">
        <f t="shared" si="3"/>
        <v>334452088</v>
      </c>
      <c r="N54" s="50">
        <f t="shared" si="3"/>
        <v>349082031</v>
      </c>
      <c r="O54" s="50">
        <f t="shared" si="3"/>
        <v>7459881</v>
      </c>
      <c r="P54" s="50">
        <f t="shared" si="3"/>
        <v>394055</v>
      </c>
      <c r="Q54" s="50">
        <f t="shared" si="3"/>
        <v>243176620</v>
      </c>
      <c r="R54" s="50">
        <f t="shared" si="3"/>
        <v>251030556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548523087</v>
      </c>
      <c r="X54" s="50">
        <f t="shared" si="3"/>
        <v>733589421</v>
      </c>
      <c r="Y54" s="50">
        <f t="shared" si="3"/>
        <v>-185066334</v>
      </c>
      <c r="Z54" s="51">
        <f>+IF(X54&lt;&gt;0,+(Y54/X54)*100,0)</f>
        <v>-25.227508562994938</v>
      </c>
      <c r="AA54" s="48">
        <f>SUM(AA51:AA53)</f>
        <v>1281737664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118450753</v>
      </c>
      <c r="D56" s="54">
        <f>+D54-D55</f>
        <v>0</v>
      </c>
      <c r="E56" s="55">
        <f t="shared" si="4"/>
        <v>485650161</v>
      </c>
      <c r="F56" s="56">
        <f t="shared" si="4"/>
        <v>1281737664</v>
      </c>
      <c r="G56" s="56">
        <f t="shared" si="4"/>
        <v>-30720725</v>
      </c>
      <c r="H56" s="56">
        <f t="shared" si="4"/>
        <v>-41448665</v>
      </c>
      <c r="I56" s="56">
        <f t="shared" si="4"/>
        <v>20579890</v>
      </c>
      <c r="J56" s="56">
        <f t="shared" si="4"/>
        <v>-51589500</v>
      </c>
      <c r="K56" s="56">
        <f t="shared" si="4"/>
        <v>7267799</v>
      </c>
      <c r="L56" s="56">
        <f t="shared" si="4"/>
        <v>7362144</v>
      </c>
      <c r="M56" s="56">
        <f t="shared" si="4"/>
        <v>334452088</v>
      </c>
      <c r="N56" s="56">
        <f t="shared" si="4"/>
        <v>349082031</v>
      </c>
      <c r="O56" s="56">
        <f t="shared" si="4"/>
        <v>7459881</v>
      </c>
      <c r="P56" s="56">
        <f t="shared" si="4"/>
        <v>394055</v>
      </c>
      <c r="Q56" s="56">
        <f t="shared" si="4"/>
        <v>243176620</v>
      </c>
      <c r="R56" s="56">
        <f t="shared" si="4"/>
        <v>251030556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548523087</v>
      </c>
      <c r="X56" s="56">
        <f t="shared" si="4"/>
        <v>733589421</v>
      </c>
      <c r="Y56" s="56">
        <f t="shared" si="4"/>
        <v>-185066334</v>
      </c>
      <c r="Z56" s="57">
        <f>+IF(X56&lt;&gt;0,+(Y56/X56)*100,0)</f>
        <v>-25.227508562994938</v>
      </c>
      <c r="AA56" s="54">
        <f>+AA54-AA55</f>
        <v>1281737664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118450753</v>
      </c>
      <c r="D59" s="48">
        <f>SUM(D56:D58)</f>
        <v>0</v>
      </c>
      <c r="E59" s="49">
        <f t="shared" si="5"/>
        <v>485650161</v>
      </c>
      <c r="F59" s="50">
        <f t="shared" si="5"/>
        <v>1281737664</v>
      </c>
      <c r="G59" s="50">
        <f t="shared" si="5"/>
        <v>-30720725</v>
      </c>
      <c r="H59" s="50">
        <f t="shared" si="5"/>
        <v>-41448665</v>
      </c>
      <c r="I59" s="50">
        <f t="shared" si="5"/>
        <v>20579890</v>
      </c>
      <c r="J59" s="50">
        <f t="shared" si="5"/>
        <v>-51589500</v>
      </c>
      <c r="K59" s="50">
        <f t="shared" si="5"/>
        <v>7267799</v>
      </c>
      <c r="L59" s="50">
        <f t="shared" si="5"/>
        <v>7362144</v>
      </c>
      <c r="M59" s="50">
        <f t="shared" si="5"/>
        <v>334452088</v>
      </c>
      <c r="N59" s="50">
        <f t="shared" si="5"/>
        <v>349082031</v>
      </c>
      <c r="O59" s="50">
        <f t="shared" si="5"/>
        <v>7459881</v>
      </c>
      <c r="P59" s="50">
        <f t="shared" si="5"/>
        <v>394055</v>
      </c>
      <c r="Q59" s="50">
        <f t="shared" si="5"/>
        <v>243176620</v>
      </c>
      <c r="R59" s="50">
        <f t="shared" si="5"/>
        <v>251030556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548523087</v>
      </c>
      <c r="X59" s="50">
        <f t="shared" si="5"/>
        <v>733589421</v>
      </c>
      <c r="Y59" s="50">
        <f t="shared" si="5"/>
        <v>-185066334</v>
      </c>
      <c r="Z59" s="51">
        <f>+IF(X59&lt;&gt;0,+(Y59/X59)*100,0)</f>
        <v>-25.227508562994938</v>
      </c>
      <c r="AA59" s="48">
        <f>SUM(AA56:AA58)</f>
        <v>1281737664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118450753</v>
      </c>
      <c r="D62" s="65">
        <f>SUM(D59:D61)</f>
        <v>0</v>
      </c>
      <c r="E62" s="66">
        <f t="shared" si="6"/>
        <v>485650161</v>
      </c>
      <c r="F62" s="67">
        <f t="shared" si="6"/>
        <v>1281737664</v>
      </c>
      <c r="G62" s="67">
        <f t="shared" si="6"/>
        <v>-30720725</v>
      </c>
      <c r="H62" s="67">
        <f t="shared" si="6"/>
        <v>-41448665</v>
      </c>
      <c r="I62" s="67">
        <f t="shared" si="6"/>
        <v>20579890</v>
      </c>
      <c r="J62" s="67">
        <f t="shared" si="6"/>
        <v>-51589500</v>
      </c>
      <c r="K62" s="67">
        <f t="shared" si="6"/>
        <v>7267799</v>
      </c>
      <c r="L62" s="67">
        <f t="shared" si="6"/>
        <v>7362144</v>
      </c>
      <c r="M62" s="67">
        <f t="shared" si="6"/>
        <v>334452088</v>
      </c>
      <c r="N62" s="67">
        <f t="shared" si="6"/>
        <v>349082031</v>
      </c>
      <c r="O62" s="67">
        <f t="shared" si="6"/>
        <v>7459881</v>
      </c>
      <c r="P62" s="67">
        <f t="shared" si="6"/>
        <v>394055</v>
      </c>
      <c r="Q62" s="67">
        <f t="shared" si="6"/>
        <v>243176620</v>
      </c>
      <c r="R62" s="67">
        <f t="shared" si="6"/>
        <v>251030556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548523087</v>
      </c>
      <c r="X62" s="67">
        <f t="shared" si="6"/>
        <v>733589421</v>
      </c>
      <c r="Y62" s="67">
        <f t="shared" si="6"/>
        <v>-185066334</v>
      </c>
      <c r="Z62" s="68">
        <f>+IF(X62&lt;&gt;0,+(Y62/X62)*100,0)</f>
        <v>-25.227508562994938</v>
      </c>
      <c r="AA62" s="65">
        <f>SUM(AA59:AA61)</f>
        <v>1281737664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6859521787</v>
      </c>
      <c r="D6" s="20">
        <v>0</v>
      </c>
      <c r="E6" s="21">
        <v>8632268683</v>
      </c>
      <c r="F6" s="22">
        <v>8866680385</v>
      </c>
      <c r="G6" s="22">
        <v>667111416</v>
      </c>
      <c r="H6" s="22">
        <v>703298827</v>
      </c>
      <c r="I6" s="22">
        <v>709193003</v>
      </c>
      <c r="J6" s="22">
        <v>2079603246</v>
      </c>
      <c r="K6" s="22">
        <v>632396376</v>
      </c>
      <c r="L6" s="22">
        <v>617760004</v>
      </c>
      <c r="M6" s="22">
        <v>615428163</v>
      </c>
      <c r="N6" s="22">
        <v>1865584543</v>
      </c>
      <c r="O6" s="22">
        <v>547799818</v>
      </c>
      <c r="P6" s="22">
        <v>565803716</v>
      </c>
      <c r="Q6" s="22">
        <v>622696295</v>
      </c>
      <c r="R6" s="22">
        <v>1736299829</v>
      </c>
      <c r="S6" s="22">
        <v>0</v>
      </c>
      <c r="T6" s="22">
        <v>0</v>
      </c>
      <c r="U6" s="22">
        <v>0</v>
      </c>
      <c r="V6" s="22">
        <v>0</v>
      </c>
      <c r="W6" s="22">
        <v>5681487618</v>
      </c>
      <c r="X6" s="22">
        <v>6576802717</v>
      </c>
      <c r="Y6" s="22">
        <v>-895315099</v>
      </c>
      <c r="Z6" s="23">
        <v>-13.613227240126138</v>
      </c>
      <c r="AA6" s="20">
        <v>8866680385</v>
      </c>
    </row>
    <row r="7" spans="1:27" x14ac:dyDescent="0.25">
      <c r="A7" s="19" t="s">
        <v>35</v>
      </c>
      <c r="B7" s="15" t="s">
        <v>32</v>
      </c>
      <c r="C7" s="20">
        <v>93457</v>
      </c>
      <c r="D7" s="20">
        <v>0</v>
      </c>
      <c r="E7" s="21">
        <v>370019</v>
      </c>
      <c r="F7" s="22">
        <v>338087</v>
      </c>
      <c r="G7" s="22">
        <v>0</v>
      </c>
      <c r="H7" s="22">
        <v>12540</v>
      </c>
      <c r="I7" s="22">
        <v>0</v>
      </c>
      <c r="J7" s="22">
        <v>12540</v>
      </c>
      <c r="K7" s="22">
        <v>24105</v>
      </c>
      <c r="L7" s="22">
        <v>72315</v>
      </c>
      <c r="M7" s="22">
        <v>138603</v>
      </c>
      <c r="N7" s="22">
        <v>235023</v>
      </c>
      <c r="O7" s="22">
        <v>0</v>
      </c>
      <c r="P7" s="22">
        <v>0</v>
      </c>
      <c r="Q7" s="22">
        <v>110882</v>
      </c>
      <c r="R7" s="22">
        <v>110882</v>
      </c>
      <c r="S7" s="22">
        <v>0</v>
      </c>
      <c r="T7" s="22">
        <v>0</v>
      </c>
      <c r="U7" s="22">
        <v>0</v>
      </c>
      <c r="V7" s="22">
        <v>0</v>
      </c>
      <c r="W7" s="22">
        <v>358445</v>
      </c>
      <c r="X7" s="22">
        <v>264743</v>
      </c>
      <c r="Y7" s="22">
        <v>93702</v>
      </c>
      <c r="Z7" s="23">
        <v>35.393570368243921</v>
      </c>
      <c r="AA7" s="20">
        <v>338087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305720</v>
      </c>
      <c r="D10" s="20">
        <v>0</v>
      </c>
      <c r="E10" s="21">
        <v>10864</v>
      </c>
      <c r="F10" s="22">
        <v>40864</v>
      </c>
      <c r="G10" s="22">
        <v>8310</v>
      </c>
      <c r="H10" s="22">
        <v>4155</v>
      </c>
      <c r="I10" s="22">
        <v>2077</v>
      </c>
      <c r="J10" s="22">
        <v>14542</v>
      </c>
      <c r="K10" s="22">
        <v>6232</v>
      </c>
      <c r="L10" s="22">
        <v>2077</v>
      </c>
      <c r="M10" s="22">
        <v>-1651</v>
      </c>
      <c r="N10" s="22">
        <v>6658</v>
      </c>
      <c r="O10" s="22">
        <v>6233</v>
      </c>
      <c r="P10" s="22">
        <v>18351</v>
      </c>
      <c r="Q10" s="22">
        <v>2379</v>
      </c>
      <c r="R10" s="22">
        <v>26963</v>
      </c>
      <c r="S10" s="22">
        <v>0</v>
      </c>
      <c r="T10" s="22">
        <v>0</v>
      </c>
      <c r="U10" s="22">
        <v>0</v>
      </c>
      <c r="V10" s="22">
        <v>0</v>
      </c>
      <c r="W10" s="22">
        <v>48163</v>
      </c>
      <c r="X10" s="22">
        <v>20145</v>
      </c>
      <c r="Y10" s="22">
        <v>28018</v>
      </c>
      <c r="Z10" s="23">
        <v>139.08165797964756</v>
      </c>
      <c r="AA10" s="20">
        <v>40864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498001896</v>
      </c>
      <c r="D13" s="20">
        <v>0</v>
      </c>
      <c r="E13" s="21">
        <v>369061030</v>
      </c>
      <c r="F13" s="22">
        <v>451626946</v>
      </c>
      <c r="G13" s="22">
        <v>39304634</v>
      </c>
      <c r="H13" s="22">
        <v>41365881</v>
      </c>
      <c r="I13" s="22">
        <v>37881042</v>
      </c>
      <c r="J13" s="22">
        <v>118551557</v>
      </c>
      <c r="K13" s="22">
        <v>38639931</v>
      </c>
      <c r="L13" s="22">
        <v>37304550</v>
      </c>
      <c r="M13" s="22">
        <v>38413848</v>
      </c>
      <c r="N13" s="22">
        <v>114358329</v>
      </c>
      <c r="O13" s="22">
        <v>38865440</v>
      </c>
      <c r="P13" s="22">
        <v>26323635</v>
      </c>
      <c r="Q13" s="22">
        <v>25812759</v>
      </c>
      <c r="R13" s="22">
        <v>91001834</v>
      </c>
      <c r="S13" s="22">
        <v>0</v>
      </c>
      <c r="T13" s="22">
        <v>0</v>
      </c>
      <c r="U13" s="22">
        <v>0</v>
      </c>
      <c r="V13" s="22">
        <v>0</v>
      </c>
      <c r="W13" s="22">
        <v>323911720</v>
      </c>
      <c r="X13" s="22">
        <v>288653646</v>
      </c>
      <c r="Y13" s="22">
        <v>35258074</v>
      </c>
      <c r="Z13" s="23">
        <v>12.214664352446809</v>
      </c>
      <c r="AA13" s="20">
        <v>451626946</v>
      </c>
    </row>
    <row r="14" spans="1:27" x14ac:dyDescent="0.25">
      <c r="A14" s="19" t="s">
        <v>42</v>
      </c>
      <c r="B14" s="15" t="s">
        <v>32</v>
      </c>
      <c r="C14" s="20">
        <v>2308495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9793993</v>
      </c>
      <c r="D20" s="20">
        <v>0</v>
      </c>
      <c r="E20" s="21">
        <v>13941000</v>
      </c>
      <c r="F20" s="22">
        <v>27351000</v>
      </c>
      <c r="G20" s="22">
        <v>0</v>
      </c>
      <c r="H20" s="22">
        <v>0</v>
      </c>
      <c r="I20" s="22">
        <v>1372861</v>
      </c>
      <c r="J20" s="22">
        <v>1372861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9291180</v>
      </c>
      <c r="Q20" s="22">
        <v>0</v>
      </c>
      <c r="R20" s="22">
        <v>9291180</v>
      </c>
      <c r="S20" s="22">
        <v>0</v>
      </c>
      <c r="T20" s="22">
        <v>0</v>
      </c>
      <c r="U20" s="22">
        <v>0</v>
      </c>
      <c r="V20" s="22">
        <v>0</v>
      </c>
      <c r="W20" s="22">
        <v>10664041</v>
      </c>
      <c r="X20" s="22">
        <v>15819750</v>
      </c>
      <c r="Y20" s="22">
        <v>-5155709</v>
      </c>
      <c r="Z20" s="23">
        <v>-32.590331705621139</v>
      </c>
      <c r="AA20" s="20">
        <v>27351000</v>
      </c>
    </row>
    <row r="21" spans="1:27" x14ac:dyDescent="0.25">
      <c r="A21" s="19" t="s">
        <v>49</v>
      </c>
      <c r="B21" s="15" t="s">
        <v>32</v>
      </c>
      <c r="C21" s="20">
        <v>1185873</v>
      </c>
      <c r="D21" s="20">
        <v>0</v>
      </c>
      <c r="E21" s="21">
        <v>3258199</v>
      </c>
      <c r="F21" s="22">
        <v>1288465</v>
      </c>
      <c r="G21" s="22">
        <v>30235</v>
      </c>
      <c r="H21" s="22">
        <v>7707</v>
      </c>
      <c r="I21" s="22">
        <v>629769</v>
      </c>
      <c r="J21" s="22">
        <v>667711</v>
      </c>
      <c r="K21" s="22">
        <v>101683</v>
      </c>
      <c r="L21" s="22">
        <v>0</v>
      </c>
      <c r="M21" s="22">
        <v>0</v>
      </c>
      <c r="N21" s="22">
        <v>101683</v>
      </c>
      <c r="O21" s="22">
        <v>0</v>
      </c>
      <c r="P21" s="22">
        <v>1690950</v>
      </c>
      <c r="Q21" s="22">
        <v>8126</v>
      </c>
      <c r="R21" s="22">
        <v>1699076</v>
      </c>
      <c r="S21" s="22">
        <v>0</v>
      </c>
      <c r="T21" s="22">
        <v>0</v>
      </c>
      <c r="U21" s="22">
        <v>0</v>
      </c>
      <c r="V21" s="22">
        <v>0</v>
      </c>
      <c r="W21" s="22">
        <v>2468470</v>
      </c>
      <c r="X21" s="22">
        <v>966348</v>
      </c>
      <c r="Y21" s="22">
        <v>1502122</v>
      </c>
      <c r="Z21" s="23">
        <v>155.44317368070301</v>
      </c>
      <c r="AA21" s="20">
        <v>1288465</v>
      </c>
    </row>
    <row r="22" spans="1:27" x14ac:dyDescent="0.25">
      <c r="A22" s="19" t="s">
        <v>50</v>
      </c>
      <c r="B22" s="15" t="s">
        <v>32</v>
      </c>
      <c r="C22" s="20">
        <v>776835</v>
      </c>
      <c r="D22" s="20">
        <v>0</v>
      </c>
      <c r="E22" s="21">
        <v>1281942</v>
      </c>
      <c r="F22" s="22">
        <v>2540153</v>
      </c>
      <c r="G22" s="22">
        <v>1681908</v>
      </c>
      <c r="H22" s="22">
        <v>93408</v>
      </c>
      <c r="I22" s="22">
        <v>109166</v>
      </c>
      <c r="J22" s="22">
        <v>1884482</v>
      </c>
      <c r="K22" s="22">
        <v>53475</v>
      </c>
      <c r="L22" s="22">
        <v>38739</v>
      </c>
      <c r="M22" s="22">
        <v>51820</v>
      </c>
      <c r="N22" s="22">
        <v>144034</v>
      </c>
      <c r="O22" s="22">
        <v>27771</v>
      </c>
      <c r="P22" s="22">
        <v>39369</v>
      </c>
      <c r="Q22" s="22">
        <v>44203</v>
      </c>
      <c r="R22" s="22">
        <v>111343</v>
      </c>
      <c r="S22" s="22">
        <v>0</v>
      </c>
      <c r="T22" s="22">
        <v>0</v>
      </c>
      <c r="U22" s="22">
        <v>0</v>
      </c>
      <c r="V22" s="22">
        <v>0</v>
      </c>
      <c r="W22" s="22">
        <v>2139859</v>
      </c>
      <c r="X22" s="22">
        <v>2443121</v>
      </c>
      <c r="Y22" s="22">
        <v>-303262</v>
      </c>
      <c r="Z22" s="18">
        <v>-12.412893180485126</v>
      </c>
      <c r="AA22" s="20">
        <v>2540153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5550981</v>
      </c>
      <c r="D26" s="20">
        <v>0</v>
      </c>
      <c r="E26" s="21">
        <v>12541805</v>
      </c>
      <c r="F26" s="22">
        <v>16131868</v>
      </c>
      <c r="G26" s="22">
        <v>477892</v>
      </c>
      <c r="H26" s="22">
        <v>816091</v>
      </c>
      <c r="I26" s="22">
        <v>916917</v>
      </c>
      <c r="J26" s="22">
        <v>2210900</v>
      </c>
      <c r="K26" s="22">
        <v>1187887</v>
      </c>
      <c r="L26" s="22">
        <v>1535975</v>
      </c>
      <c r="M26" s="22">
        <v>382826</v>
      </c>
      <c r="N26" s="22">
        <v>3106688</v>
      </c>
      <c r="O26" s="22">
        <v>1114998</v>
      </c>
      <c r="P26" s="22">
        <v>1030679</v>
      </c>
      <c r="Q26" s="22">
        <v>509214</v>
      </c>
      <c r="R26" s="22">
        <v>2654891</v>
      </c>
      <c r="S26" s="22">
        <v>0</v>
      </c>
      <c r="T26" s="22">
        <v>0</v>
      </c>
      <c r="U26" s="22">
        <v>0</v>
      </c>
      <c r="V26" s="22">
        <v>0</v>
      </c>
      <c r="W26" s="22">
        <v>7972479</v>
      </c>
      <c r="X26" s="22">
        <v>11013287</v>
      </c>
      <c r="Y26" s="22">
        <v>-3040808</v>
      </c>
      <c r="Z26" s="23">
        <v>-27.6103582881296</v>
      </c>
      <c r="AA26" s="20">
        <v>16131868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477106156</v>
      </c>
      <c r="D28" s="20">
        <v>0</v>
      </c>
      <c r="E28" s="21">
        <v>845938529</v>
      </c>
      <c r="F28" s="22">
        <v>832528529</v>
      </c>
      <c r="G28" s="22">
        <v>72092610</v>
      </c>
      <c r="H28" s="22">
        <v>0</v>
      </c>
      <c r="I28" s="22">
        <v>0</v>
      </c>
      <c r="J28" s="22">
        <v>72092610</v>
      </c>
      <c r="K28" s="22">
        <v>-883715</v>
      </c>
      <c r="L28" s="22">
        <v>8896389</v>
      </c>
      <c r="M28" s="22">
        <v>56552002</v>
      </c>
      <c r="N28" s="22">
        <v>64564676</v>
      </c>
      <c r="O28" s="22">
        <v>7721</v>
      </c>
      <c r="P28" s="22">
        <v>4591097</v>
      </c>
      <c r="Q28" s="22">
        <v>310119777</v>
      </c>
      <c r="R28" s="22">
        <v>314718595</v>
      </c>
      <c r="S28" s="22">
        <v>0</v>
      </c>
      <c r="T28" s="22">
        <v>0</v>
      </c>
      <c r="U28" s="22">
        <v>0</v>
      </c>
      <c r="V28" s="22">
        <v>0</v>
      </c>
      <c r="W28" s="22">
        <v>451375881</v>
      </c>
      <c r="X28" s="22">
        <v>750164959</v>
      </c>
      <c r="Y28" s="22">
        <v>-298789078</v>
      </c>
      <c r="Z28" s="23">
        <v>-39.829783358355982</v>
      </c>
      <c r="AA28" s="20">
        <v>832528529</v>
      </c>
    </row>
    <row r="29" spans="1:27" x14ac:dyDescent="0.25">
      <c r="A29" s="19" t="s">
        <v>56</v>
      </c>
      <c r="B29" s="15" t="s">
        <v>32</v>
      </c>
      <c r="C29" s="20">
        <v>20571966</v>
      </c>
      <c r="D29" s="20">
        <v>0</v>
      </c>
      <c r="E29" s="21">
        <v>20925643</v>
      </c>
      <c r="F29" s="22">
        <v>21122595</v>
      </c>
      <c r="G29" s="22">
        <v>1650396</v>
      </c>
      <c r="H29" s="22">
        <v>1698444</v>
      </c>
      <c r="I29" s="22">
        <v>1741868</v>
      </c>
      <c r="J29" s="22">
        <v>5090708</v>
      </c>
      <c r="K29" s="22">
        <v>1759256</v>
      </c>
      <c r="L29" s="22">
        <v>1842830</v>
      </c>
      <c r="M29" s="22">
        <v>1952706</v>
      </c>
      <c r="N29" s="22">
        <v>5554792</v>
      </c>
      <c r="O29" s="22">
        <v>2016378</v>
      </c>
      <c r="P29" s="22">
        <v>1559533</v>
      </c>
      <c r="Q29" s="22">
        <v>2166508</v>
      </c>
      <c r="R29" s="22">
        <v>5742419</v>
      </c>
      <c r="S29" s="22">
        <v>0</v>
      </c>
      <c r="T29" s="22">
        <v>0</v>
      </c>
      <c r="U29" s="22">
        <v>0</v>
      </c>
      <c r="V29" s="22">
        <v>0</v>
      </c>
      <c r="W29" s="22">
        <v>16387919</v>
      </c>
      <c r="X29" s="22">
        <v>15841944</v>
      </c>
      <c r="Y29" s="22">
        <v>545975</v>
      </c>
      <c r="Z29" s="23">
        <v>3.4463889027760737</v>
      </c>
      <c r="AA29" s="20">
        <v>21122595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102046133</v>
      </c>
      <c r="D31" s="20">
        <v>0</v>
      </c>
      <c r="E31" s="21">
        <v>67675008</v>
      </c>
      <c r="F31" s="22">
        <v>68547007</v>
      </c>
      <c r="G31" s="22">
        <v>4652863</v>
      </c>
      <c r="H31" s="22">
        <v>4708518</v>
      </c>
      <c r="I31" s="22">
        <v>4718510</v>
      </c>
      <c r="J31" s="22">
        <v>14079891</v>
      </c>
      <c r="K31" s="22">
        <v>4734135</v>
      </c>
      <c r="L31" s="22">
        <v>4770327</v>
      </c>
      <c r="M31" s="22">
        <v>4781424</v>
      </c>
      <c r="N31" s="22">
        <v>14285886</v>
      </c>
      <c r="O31" s="22">
        <v>4780702</v>
      </c>
      <c r="P31" s="22">
        <v>4783613</v>
      </c>
      <c r="Q31" s="22">
        <v>4798877</v>
      </c>
      <c r="R31" s="22">
        <v>14363192</v>
      </c>
      <c r="S31" s="22">
        <v>0</v>
      </c>
      <c r="T31" s="22">
        <v>0</v>
      </c>
      <c r="U31" s="22">
        <v>0</v>
      </c>
      <c r="V31" s="22">
        <v>0</v>
      </c>
      <c r="W31" s="22">
        <v>42728969</v>
      </c>
      <c r="X31" s="22">
        <v>51371947</v>
      </c>
      <c r="Y31" s="22">
        <v>-8642978</v>
      </c>
      <c r="Z31" s="23">
        <v>-16.824314640050531</v>
      </c>
      <c r="AA31" s="20">
        <v>68547007</v>
      </c>
    </row>
    <row r="32" spans="1:27" x14ac:dyDescent="0.25">
      <c r="A32" s="19" t="s">
        <v>58</v>
      </c>
      <c r="B32" s="15" t="s">
        <v>32</v>
      </c>
      <c r="C32" s="20">
        <v>6552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14140891</v>
      </c>
      <c r="D33" s="20">
        <v>0</v>
      </c>
      <c r="E33" s="21">
        <v>421488000</v>
      </c>
      <c r="F33" s="22">
        <v>740555250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319067250</v>
      </c>
      <c r="N33" s="22">
        <v>319067250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319067250</v>
      </c>
      <c r="X33" s="22">
        <v>443742900</v>
      </c>
      <c r="Y33" s="22">
        <v>-124675650</v>
      </c>
      <c r="Z33" s="23">
        <v>-28.096370668691261</v>
      </c>
      <c r="AA33" s="20">
        <v>740555250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7991410735</v>
      </c>
      <c r="D35" s="29">
        <f t="shared" ref="D35:Y35" si="0">SUM(D6:D34)</f>
        <v>0</v>
      </c>
      <c r="E35" s="30">
        <f t="shared" si="0"/>
        <v>10388760722</v>
      </c>
      <c r="F35" s="31">
        <f t="shared" si="0"/>
        <v>11028751149</v>
      </c>
      <c r="G35" s="31">
        <f t="shared" si="0"/>
        <v>787010264</v>
      </c>
      <c r="H35" s="31">
        <f t="shared" si="0"/>
        <v>752005571</v>
      </c>
      <c r="I35" s="31">
        <f t="shared" si="0"/>
        <v>756565213</v>
      </c>
      <c r="J35" s="31">
        <f t="shared" si="0"/>
        <v>2295581048</v>
      </c>
      <c r="K35" s="31">
        <f t="shared" si="0"/>
        <v>678019365</v>
      </c>
      <c r="L35" s="31">
        <f t="shared" si="0"/>
        <v>672223206</v>
      </c>
      <c r="M35" s="31">
        <f t="shared" si="0"/>
        <v>1036766991</v>
      </c>
      <c r="N35" s="31">
        <f t="shared" si="0"/>
        <v>2387009562</v>
      </c>
      <c r="O35" s="31">
        <f t="shared" si="0"/>
        <v>594619061</v>
      </c>
      <c r="P35" s="31">
        <f t="shared" si="0"/>
        <v>615132123</v>
      </c>
      <c r="Q35" s="31">
        <f t="shared" si="0"/>
        <v>966269020</v>
      </c>
      <c r="R35" s="31">
        <f t="shared" si="0"/>
        <v>2176020204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6858610814</v>
      </c>
      <c r="X35" s="31">
        <f t="shared" si="0"/>
        <v>8157105507</v>
      </c>
      <c r="Y35" s="31">
        <f t="shared" si="0"/>
        <v>-1298494693</v>
      </c>
      <c r="Z35" s="32">
        <f>+IF(X35&lt;&gt;0,+(Y35/X35)*100,0)</f>
        <v>-15.918571751777638</v>
      </c>
      <c r="AA35" s="29">
        <f>SUM(AA6:AA34)</f>
        <v>11028751149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586756878</v>
      </c>
      <c r="D37" s="20">
        <v>0</v>
      </c>
      <c r="E37" s="21">
        <v>584839179</v>
      </c>
      <c r="F37" s="22">
        <v>577893027</v>
      </c>
      <c r="G37" s="22">
        <v>32452465</v>
      </c>
      <c r="H37" s="22">
        <v>58673331</v>
      </c>
      <c r="I37" s="22">
        <v>49029791</v>
      </c>
      <c r="J37" s="22">
        <v>140155587</v>
      </c>
      <c r="K37" s="22">
        <v>44545434</v>
      </c>
      <c r="L37" s="22">
        <v>49513582</v>
      </c>
      <c r="M37" s="22">
        <v>54092490</v>
      </c>
      <c r="N37" s="22">
        <v>148151506</v>
      </c>
      <c r="O37" s="22">
        <v>62046365</v>
      </c>
      <c r="P37" s="22">
        <v>53958063</v>
      </c>
      <c r="Q37" s="22">
        <v>43919844</v>
      </c>
      <c r="R37" s="22">
        <v>159924272</v>
      </c>
      <c r="S37" s="22">
        <v>0</v>
      </c>
      <c r="T37" s="22">
        <v>0</v>
      </c>
      <c r="U37" s="22">
        <v>0</v>
      </c>
      <c r="V37" s="22">
        <v>0</v>
      </c>
      <c r="W37" s="22">
        <v>448231365</v>
      </c>
      <c r="X37" s="22">
        <v>429892737</v>
      </c>
      <c r="Y37" s="22">
        <v>18338628</v>
      </c>
      <c r="Z37" s="23">
        <v>4.2658613234491565</v>
      </c>
      <c r="AA37" s="20">
        <v>577893027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8029810726</v>
      </c>
      <c r="D39" s="20">
        <v>0</v>
      </c>
      <c r="E39" s="21">
        <v>7298487256</v>
      </c>
      <c r="F39" s="22">
        <v>7334229877</v>
      </c>
      <c r="G39" s="22">
        <v>817841750</v>
      </c>
      <c r="H39" s="22">
        <v>1156026004</v>
      </c>
      <c r="I39" s="22">
        <v>602645513</v>
      </c>
      <c r="J39" s="22">
        <v>2576513267</v>
      </c>
      <c r="K39" s="22">
        <v>805692444</v>
      </c>
      <c r="L39" s="22">
        <v>306673224</v>
      </c>
      <c r="M39" s="22">
        <v>585968884</v>
      </c>
      <c r="N39" s="22">
        <v>1698334552</v>
      </c>
      <c r="O39" s="22">
        <v>774055896</v>
      </c>
      <c r="P39" s="22">
        <v>428464533</v>
      </c>
      <c r="Q39" s="22">
        <v>710025993</v>
      </c>
      <c r="R39" s="22">
        <v>1912546422</v>
      </c>
      <c r="S39" s="22">
        <v>0</v>
      </c>
      <c r="T39" s="22">
        <v>0</v>
      </c>
      <c r="U39" s="22">
        <v>0</v>
      </c>
      <c r="V39" s="22">
        <v>0</v>
      </c>
      <c r="W39" s="22">
        <v>6187394241</v>
      </c>
      <c r="X39" s="22">
        <v>5400200599</v>
      </c>
      <c r="Y39" s="22">
        <v>787193642</v>
      </c>
      <c r="Z39" s="23">
        <v>14.577118526777896</v>
      </c>
      <c r="AA39" s="20">
        <v>7334229877</v>
      </c>
    </row>
    <row r="40" spans="1:27" x14ac:dyDescent="0.25">
      <c r="A40" s="19" t="s">
        <v>66</v>
      </c>
      <c r="B40" s="15" t="s">
        <v>32</v>
      </c>
      <c r="C40" s="20">
        <v>247492608</v>
      </c>
      <c r="D40" s="20">
        <v>0</v>
      </c>
      <c r="E40" s="21">
        <v>204793794</v>
      </c>
      <c r="F40" s="22">
        <v>212567277</v>
      </c>
      <c r="G40" s="22">
        <v>19206592</v>
      </c>
      <c r="H40" s="22">
        <v>14902274</v>
      </c>
      <c r="I40" s="22">
        <v>13058688</v>
      </c>
      <c r="J40" s="22">
        <v>47167554</v>
      </c>
      <c r="K40" s="22">
        <v>13177966</v>
      </c>
      <c r="L40" s="22">
        <v>20649679</v>
      </c>
      <c r="M40" s="22">
        <v>18821705</v>
      </c>
      <c r="N40" s="22">
        <v>52649350</v>
      </c>
      <c r="O40" s="22">
        <v>16919956</v>
      </c>
      <c r="P40" s="22">
        <v>17114398</v>
      </c>
      <c r="Q40" s="22">
        <v>19871228</v>
      </c>
      <c r="R40" s="22">
        <v>53905582</v>
      </c>
      <c r="S40" s="22">
        <v>0</v>
      </c>
      <c r="T40" s="22">
        <v>0</v>
      </c>
      <c r="U40" s="22">
        <v>0</v>
      </c>
      <c r="V40" s="22">
        <v>0</v>
      </c>
      <c r="W40" s="22">
        <v>153722486</v>
      </c>
      <c r="X40" s="22">
        <v>156773407</v>
      </c>
      <c r="Y40" s="22">
        <v>-3050921</v>
      </c>
      <c r="Z40" s="23">
        <v>-1.9460704837523879</v>
      </c>
      <c r="AA40" s="20">
        <v>212567277</v>
      </c>
    </row>
    <row r="41" spans="1:27" x14ac:dyDescent="0.25">
      <c r="A41" s="19" t="s">
        <v>67</v>
      </c>
      <c r="B41" s="15" t="s">
        <v>32</v>
      </c>
      <c r="C41" s="20">
        <v>742052218</v>
      </c>
      <c r="D41" s="20">
        <v>0</v>
      </c>
      <c r="E41" s="21">
        <v>781742087</v>
      </c>
      <c r="F41" s="22">
        <v>865771872</v>
      </c>
      <c r="G41" s="22">
        <v>0</v>
      </c>
      <c r="H41" s="22">
        <v>34253</v>
      </c>
      <c r="I41" s="22">
        <v>40291</v>
      </c>
      <c r="J41" s="22">
        <v>74544</v>
      </c>
      <c r="K41" s="22">
        <v>533704</v>
      </c>
      <c r="L41" s="22">
        <v>125437</v>
      </c>
      <c r="M41" s="22">
        <v>131348</v>
      </c>
      <c r="N41" s="22">
        <v>790489</v>
      </c>
      <c r="O41" s="22">
        <v>51095382</v>
      </c>
      <c r="P41" s="22">
        <v>83828</v>
      </c>
      <c r="Q41" s="22">
        <v>0</v>
      </c>
      <c r="R41" s="22">
        <v>51179210</v>
      </c>
      <c r="S41" s="22">
        <v>0</v>
      </c>
      <c r="T41" s="22">
        <v>0</v>
      </c>
      <c r="U41" s="22">
        <v>0</v>
      </c>
      <c r="V41" s="22">
        <v>0</v>
      </c>
      <c r="W41" s="22">
        <v>52044243</v>
      </c>
      <c r="X41" s="22">
        <v>591187698</v>
      </c>
      <c r="Y41" s="22">
        <v>-539143455</v>
      </c>
      <c r="Z41" s="23">
        <v>-91.196663398770511</v>
      </c>
      <c r="AA41" s="20">
        <v>865771872</v>
      </c>
    </row>
    <row r="42" spans="1:27" x14ac:dyDescent="0.25">
      <c r="A42" s="19" t="s">
        <v>68</v>
      </c>
      <c r="B42" s="15" t="s">
        <v>32</v>
      </c>
      <c r="C42" s="20">
        <v>212777505</v>
      </c>
      <c r="D42" s="20">
        <v>0</v>
      </c>
      <c r="E42" s="21">
        <v>366495926</v>
      </c>
      <c r="F42" s="22">
        <v>390830636</v>
      </c>
      <c r="G42" s="22">
        <v>9063778</v>
      </c>
      <c r="H42" s="22">
        <v>9735653</v>
      </c>
      <c r="I42" s="22">
        <v>22812354</v>
      </c>
      <c r="J42" s="22">
        <v>41611785</v>
      </c>
      <c r="K42" s="22">
        <v>16334620</v>
      </c>
      <c r="L42" s="22">
        <v>13986723</v>
      </c>
      <c r="M42" s="22">
        <v>14152390</v>
      </c>
      <c r="N42" s="22">
        <v>44473733</v>
      </c>
      <c r="O42" s="22">
        <v>25239132</v>
      </c>
      <c r="P42" s="22">
        <v>9950889</v>
      </c>
      <c r="Q42" s="22">
        <v>20082585</v>
      </c>
      <c r="R42" s="22">
        <v>55272606</v>
      </c>
      <c r="S42" s="22">
        <v>0</v>
      </c>
      <c r="T42" s="22">
        <v>0</v>
      </c>
      <c r="U42" s="22">
        <v>0</v>
      </c>
      <c r="V42" s="22">
        <v>0</v>
      </c>
      <c r="W42" s="22">
        <v>141358124</v>
      </c>
      <c r="X42" s="22">
        <v>281719052</v>
      </c>
      <c r="Y42" s="22">
        <v>-140360928</v>
      </c>
      <c r="Z42" s="23">
        <v>-49.82301587469491</v>
      </c>
      <c r="AA42" s="20">
        <v>390830636</v>
      </c>
    </row>
    <row r="43" spans="1:27" x14ac:dyDescent="0.25">
      <c r="A43" s="19" t="s">
        <v>69</v>
      </c>
      <c r="B43" s="15" t="s">
        <v>32</v>
      </c>
      <c r="C43" s="20">
        <v>452393715</v>
      </c>
      <c r="D43" s="20">
        <v>0</v>
      </c>
      <c r="E43" s="21">
        <v>316123109</v>
      </c>
      <c r="F43" s="22">
        <v>544712393</v>
      </c>
      <c r="G43" s="22">
        <v>9304638</v>
      </c>
      <c r="H43" s="22">
        <v>72176488</v>
      </c>
      <c r="I43" s="22">
        <v>40845715</v>
      </c>
      <c r="J43" s="22">
        <v>122326841</v>
      </c>
      <c r="K43" s="22">
        <v>42253343</v>
      </c>
      <c r="L43" s="22">
        <v>14620925</v>
      </c>
      <c r="M43" s="22">
        <v>74112332</v>
      </c>
      <c r="N43" s="22">
        <v>130986600</v>
      </c>
      <c r="O43" s="22">
        <v>93204682</v>
      </c>
      <c r="P43" s="22">
        <v>0</v>
      </c>
      <c r="Q43" s="22">
        <v>78572922</v>
      </c>
      <c r="R43" s="22">
        <v>171777604</v>
      </c>
      <c r="S43" s="22">
        <v>0</v>
      </c>
      <c r="T43" s="22">
        <v>0</v>
      </c>
      <c r="U43" s="22">
        <v>0</v>
      </c>
      <c r="V43" s="22">
        <v>0</v>
      </c>
      <c r="W43" s="22">
        <v>425091045</v>
      </c>
      <c r="X43" s="22">
        <v>350769796</v>
      </c>
      <c r="Y43" s="22">
        <v>74321249</v>
      </c>
      <c r="Z43" s="23">
        <v>21.188041230323034</v>
      </c>
      <c r="AA43" s="20">
        <v>544712393</v>
      </c>
    </row>
    <row r="44" spans="1:27" x14ac:dyDescent="0.25">
      <c r="A44" s="19" t="s">
        <v>70</v>
      </c>
      <c r="B44" s="15" t="s">
        <v>32</v>
      </c>
      <c r="C44" s="20">
        <v>649621127</v>
      </c>
      <c r="D44" s="20">
        <v>0</v>
      </c>
      <c r="E44" s="21">
        <v>519109852</v>
      </c>
      <c r="F44" s="22">
        <v>565343481</v>
      </c>
      <c r="G44" s="22">
        <v>11552331</v>
      </c>
      <c r="H44" s="22">
        <v>20486275</v>
      </c>
      <c r="I44" s="22">
        <v>42038324</v>
      </c>
      <c r="J44" s="22">
        <v>74076930</v>
      </c>
      <c r="K44" s="22">
        <v>40328427</v>
      </c>
      <c r="L44" s="22">
        <v>42329163</v>
      </c>
      <c r="M44" s="22">
        <v>58015972</v>
      </c>
      <c r="N44" s="22">
        <v>140673562</v>
      </c>
      <c r="O44" s="22">
        <v>44142476</v>
      </c>
      <c r="P44" s="22">
        <v>43017182</v>
      </c>
      <c r="Q44" s="22">
        <v>60777791</v>
      </c>
      <c r="R44" s="22">
        <v>147937449</v>
      </c>
      <c r="S44" s="22">
        <v>0</v>
      </c>
      <c r="T44" s="22">
        <v>0</v>
      </c>
      <c r="U44" s="22">
        <v>0</v>
      </c>
      <c r="V44" s="22">
        <v>0</v>
      </c>
      <c r="W44" s="22">
        <v>362687941</v>
      </c>
      <c r="X44" s="22">
        <v>485178780</v>
      </c>
      <c r="Y44" s="22">
        <v>-122490839</v>
      </c>
      <c r="Z44" s="23">
        <v>-25.246536750844712</v>
      </c>
      <c r="AA44" s="20">
        <v>565343481</v>
      </c>
    </row>
    <row r="45" spans="1:27" x14ac:dyDescent="0.25">
      <c r="A45" s="19" t="s">
        <v>71</v>
      </c>
      <c r="B45" s="15" t="s">
        <v>32</v>
      </c>
      <c r="C45" s="20">
        <v>3856820</v>
      </c>
      <c r="D45" s="20">
        <v>0</v>
      </c>
      <c r="E45" s="21">
        <v>16510000</v>
      </c>
      <c r="F45" s="22">
        <v>13410000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4858993</v>
      </c>
      <c r="M45" s="22">
        <v>0</v>
      </c>
      <c r="N45" s="22">
        <v>4858993</v>
      </c>
      <c r="O45" s="22">
        <v>0</v>
      </c>
      <c r="P45" s="22">
        <v>0</v>
      </c>
      <c r="Q45" s="22">
        <v>3656628</v>
      </c>
      <c r="R45" s="22">
        <v>3656628</v>
      </c>
      <c r="S45" s="22">
        <v>0</v>
      </c>
      <c r="T45" s="22">
        <v>0</v>
      </c>
      <c r="U45" s="22">
        <v>0</v>
      </c>
      <c r="V45" s="22">
        <v>0</v>
      </c>
      <c r="W45" s="22">
        <v>8515621</v>
      </c>
      <c r="X45" s="22">
        <v>5364000</v>
      </c>
      <c r="Y45" s="22">
        <v>3151621</v>
      </c>
      <c r="Z45" s="23">
        <v>58.755052199850851</v>
      </c>
      <c r="AA45" s="20">
        <v>13410000</v>
      </c>
    </row>
    <row r="46" spans="1:27" x14ac:dyDescent="0.25">
      <c r="A46" s="19" t="s">
        <v>72</v>
      </c>
      <c r="B46" s="15" t="s">
        <v>32</v>
      </c>
      <c r="C46" s="20">
        <v>50973774</v>
      </c>
      <c r="D46" s="20">
        <v>0</v>
      </c>
      <c r="E46" s="21">
        <v>124466772</v>
      </c>
      <c r="F46" s="22">
        <v>103995912</v>
      </c>
      <c r="G46" s="22">
        <v>-884067</v>
      </c>
      <c r="H46" s="22">
        <v>312188</v>
      </c>
      <c r="I46" s="22">
        <v>2621715</v>
      </c>
      <c r="J46" s="22">
        <v>2049836</v>
      </c>
      <c r="K46" s="22">
        <v>2037548</v>
      </c>
      <c r="L46" s="22">
        <v>384125</v>
      </c>
      <c r="M46" s="22">
        <v>1058746</v>
      </c>
      <c r="N46" s="22">
        <v>3480419</v>
      </c>
      <c r="O46" s="22">
        <v>953521</v>
      </c>
      <c r="P46" s="22">
        <v>2260597</v>
      </c>
      <c r="Q46" s="22">
        <v>795051</v>
      </c>
      <c r="R46" s="22">
        <v>4009169</v>
      </c>
      <c r="S46" s="22">
        <v>0</v>
      </c>
      <c r="T46" s="22">
        <v>0</v>
      </c>
      <c r="U46" s="22">
        <v>0</v>
      </c>
      <c r="V46" s="22">
        <v>0</v>
      </c>
      <c r="W46" s="22">
        <v>9539424</v>
      </c>
      <c r="X46" s="22">
        <v>87937317</v>
      </c>
      <c r="Y46" s="22">
        <v>-78397893</v>
      </c>
      <c r="Z46" s="23">
        <v>-89.152018363262101</v>
      </c>
      <c r="AA46" s="20">
        <v>103995912</v>
      </c>
    </row>
    <row r="47" spans="1:27" x14ac:dyDescent="0.25">
      <c r="A47" s="19" t="s">
        <v>73</v>
      </c>
      <c r="B47" s="15" t="s">
        <v>32</v>
      </c>
      <c r="C47" s="20">
        <v>425618126</v>
      </c>
      <c r="D47" s="20">
        <v>0</v>
      </c>
      <c r="E47" s="21">
        <v>326480716</v>
      </c>
      <c r="F47" s="22">
        <v>350776524</v>
      </c>
      <c r="G47" s="22">
        <v>22131562</v>
      </c>
      <c r="H47" s="22">
        <v>30622247</v>
      </c>
      <c r="I47" s="22">
        <v>34637279</v>
      </c>
      <c r="J47" s="22">
        <v>87391088</v>
      </c>
      <c r="K47" s="22">
        <v>32867192</v>
      </c>
      <c r="L47" s="22">
        <v>39772312</v>
      </c>
      <c r="M47" s="22">
        <v>32742402</v>
      </c>
      <c r="N47" s="22">
        <v>105381906</v>
      </c>
      <c r="O47" s="22">
        <v>40083650</v>
      </c>
      <c r="P47" s="22">
        <v>-6141047</v>
      </c>
      <c r="Q47" s="22">
        <v>40793264</v>
      </c>
      <c r="R47" s="22">
        <v>74735867</v>
      </c>
      <c r="S47" s="22">
        <v>0</v>
      </c>
      <c r="T47" s="22">
        <v>0</v>
      </c>
      <c r="U47" s="22">
        <v>0</v>
      </c>
      <c r="V47" s="22">
        <v>0</v>
      </c>
      <c r="W47" s="22">
        <v>267508861</v>
      </c>
      <c r="X47" s="22">
        <v>256622488</v>
      </c>
      <c r="Y47" s="22">
        <v>10886373</v>
      </c>
      <c r="Z47" s="23">
        <v>4.2421742088323926</v>
      </c>
      <c r="AA47" s="20">
        <v>350776524</v>
      </c>
    </row>
    <row r="48" spans="1:27" x14ac:dyDescent="0.25">
      <c r="A48" s="19" t="s">
        <v>74</v>
      </c>
      <c r="B48" s="15" t="s">
        <v>32</v>
      </c>
      <c r="C48" s="20">
        <v>15542350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11416895847</v>
      </c>
      <c r="D50" s="29">
        <f t="shared" ref="D50:Y50" si="1">SUM(D37:D49)</f>
        <v>0</v>
      </c>
      <c r="E50" s="30">
        <f t="shared" si="1"/>
        <v>10539048691</v>
      </c>
      <c r="F50" s="31">
        <f t="shared" si="1"/>
        <v>10959530999</v>
      </c>
      <c r="G50" s="31">
        <f t="shared" si="1"/>
        <v>920669049</v>
      </c>
      <c r="H50" s="31">
        <f t="shared" si="1"/>
        <v>1362968713</v>
      </c>
      <c r="I50" s="31">
        <f t="shared" si="1"/>
        <v>807729670</v>
      </c>
      <c r="J50" s="31">
        <f t="shared" si="1"/>
        <v>3091367432</v>
      </c>
      <c r="K50" s="31">
        <f t="shared" si="1"/>
        <v>997770678</v>
      </c>
      <c r="L50" s="31">
        <f t="shared" si="1"/>
        <v>492914163</v>
      </c>
      <c r="M50" s="31">
        <f t="shared" si="1"/>
        <v>839096269</v>
      </c>
      <c r="N50" s="31">
        <f t="shared" si="1"/>
        <v>2329781110</v>
      </c>
      <c r="O50" s="31">
        <f t="shared" si="1"/>
        <v>1107741060</v>
      </c>
      <c r="P50" s="31">
        <f t="shared" si="1"/>
        <v>548708443</v>
      </c>
      <c r="Q50" s="31">
        <f t="shared" si="1"/>
        <v>978495306</v>
      </c>
      <c r="R50" s="31">
        <f t="shared" si="1"/>
        <v>2634944809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8056093351</v>
      </c>
      <c r="X50" s="31">
        <f t="shared" si="1"/>
        <v>8045645874</v>
      </c>
      <c r="Y50" s="31">
        <f t="shared" si="1"/>
        <v>10447477</v>
      </c>
      <c r="Z50" s="32">
        <f>+IF(X50&lt;&gt;0,+(Y50/X50)*100,0)</f>
        <v>0.12985255831059711</v>
      </c>
      <c r="AA50" s="29">
        <f>SUM(AA37:AA49)</f>
        <v>10959530999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-3425485112</v>
      </c>
      <c r="D51" s="39">
        <f t="shared" si="2"/>
        <v>0</v>
      </c>
      <c r="E51" s="40">
        <f t="shared" si="2"/>
        <v>-150287969</v>
      </c>
      <c r="F51" s="41">
        <f t="shared" si="2"/>
        <v>69220150</v>
      </c>
      <c r="G51" s="41">
        <f t="shared" si="2"/>
        <v>-133658785</v>
      </c>
      <c r="H51" s="41">
        <f t="shared" si="2"/>
        <v>-610963142</v>
      </c>
      <c r="I51" s="41">
        <f t="shared" si="2"/>
        <v>-51164457</v>
      </c>
      <c r="J51" s="41">
        <f t="shared" si="2"/>
        <v>-795786384</v>
      </c>
      <c r="K51" s="41">
        <f t="shared" si="2"/>
        <v>-319751313</v>
      </c>
      <c r="L51" s="41">
        <f t="shared" si="2"/>
        <v>179309043</v>
      </c>
      <c r="M51" s="41">
        <f t="shared" si="2"/>
        <v>197670722</v>
      </c>
      <c r="N51" s="41">
        <f t="shared" si="2"/>
        <v>57228452</v>
      </c>
      <c r="O51" s="41">
        <f t="shared" si="2"/>
        <v>-513121999</v>
      </c>
      <c r="P51" s="41">
        <f t="shared" si="2"/>
        <v>66423680</v>
      </c>
      <c r="Q51" s="41">
        <f t="shared" si="2"/>
        <v>-12226286</v>
      </c>
      <c r="R51" s="41">
        <f t="shared" si="2"/>
        <v>-458924605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-1197482537</v>
      </c>
      <c r="X51" s="41">
        <f t="shared" si="2"/>
        <v>111459633</v>
      </c>
      <c r="Y51" s="41">
        <f t="shared" si="2"/>
        <v>-1308942170</v>
      </c>
      <c r="Z51" s="42">
        <f>+IF(X51&lt;&gt;0,+(Y51/X51)*100,0)</f>
        <v>-1174.3643279356572</v>
      </c>
      <c r="AA51" s="39">
        <f>+AA35-AA50</f>
        <v>69220150</v>
      </c>
    </row>
    <row r="52" spans="1:27" x14ac:dyDescent="0.25">
      <c r="A52" s="43" t="s">
        <v>78</v>
      </c>
      <c r="B52" s="15" t="s">
        <v>32</v>
      </c>
      <c r="C52" s="20">
        <v>192771766</v>
      </c>
      <c r="D52" s="20">
        <v>0</v>
      </c>
      <c r="E52" s="21">
        <v>162796638</v>
      </c>
      <c r="F52" s="22">
        <v>169287106</v>
      </c>
      <c r="G52" s="22">
        <v>2224013</v>
      </c>
      <c r="H52" s="22">
        <v>15674490</v>
      </c>
      <c r="I52" s="22">
        <v>7750351</v>
      </c>
      <c r="J52" s="22">
        <v>25648854</v>
      </c>
      <c r="K52" s="22">
        <v>13545221</v>
      </c>
      <c r="L52" s="22">
        <v>24008796</v>
      </c>
      <c r="M52" s="22">
        <v>27392618</v>
      </c>
      <c r="N52" s="22">
        <v>64946635</v>
      </c>
      <c r="O52" s="22">
        <v>11409530</v>
      </c>
      <c r="P52" s="22">
        <v>6903531</v>
      </c>
      <c r="Q52" s="22">
        <v>18238381</v>
      </c>
      <c r="R52" s="22">
        <v>36551442</v>
      </c>
      <c r="S52" s="22">
        <v>0</v>
      </c>
      <c r="T52" s="22">
        <v>0</v>
      </c>
      <c r="U52" s="22">
        <v>0</v>
      </c>
      <c r="V52" s="22">
        <v>0</v>
      </c>
      <c r="W52" s="22">
        <v>127146931</v>
      </c>
      <c r="X52" s="22">
        <v>137723076</v>
      </c>
      <c r="Y52" s="22">
        <v>-10576145</v>
      </c>
      <c r="Z52" s="23">
        <v>-7.6792831725599848</v>
      </c>
      <c r="AA52" s="20">
        <v>169287106</v>
      </c>
    </row>
    <row r="53" spans="1:27" x14ac:dyDescent="0.25">
      <c r="A53" s="43" t="s">
        <v>79</v>
      </c>
      <c r="B53" s="15" t="s">
        <v>32</v>
      </c>
      <c r="C53" s="44">
        <v>27504605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-3205208741</v>
      </c>
      <c r="D54" s="48">
        <f t="shared" si="3"/>
        <v>0</v>
      </c>
      <c r="E54" s="49">
        <f t="shared" si="3"/>
        <v>12508669</v>
      </c>
      <c r="F54" s="50">
        <f t="shared" si="3"/>
        <v>238507256</v>
      </c>
      <c r="G54" s="50">
        <f t="shared" si="3"/>
        <v>-131434772</v>
      </c>
      <c r="H54" s="50">
        <f t="shared" si="3"/>
        <v>-595288652</v>
      </c>
      <c r="I54" s="50">
        <f t="shared" si="3"/>
        <v>-43414106</v>
      </c>
      <c r="J54" s="50">
        <f t="shared" si="3"/>
        <v>-770137530</v>
      </c>
      <c r="K54" s="50">
        <f t="shared" si="3"/>
        <v>-306206092</v>
      </c>
      <c r="L54" s="50">
        <f t="shared" si="3"/>
        <v>203317839</v>
      </c>
      <c r="M54" s="50">
        <f t="shared" si="3"/>
        <v>225063340</v>
      </c>
      <c r="N54" s="50">
        <f t="shared" si="3"/>
        <v>122175087</v>
      </c>
      <c r="O54" s="50">
        <f t="shared" si="3"/>
        <v>-501712469</v>
      </c>
      <c r="P54" s="50">
        <f t="shared" si="3"/>
        <v>73327211</v>
      </c>
      <c r="Q54" s="50">
        <f t="shared" si="3"/>
        <v>6012095</v>
      </c>
      <c r="R54" s="50">
        <f t="shared" si="3"/>
        <v>-422373163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-1070335606</v>
      </c>
      <c r="X54" s="50">
        <f t="shared" si="3"/>
        <v>249182709</v>
      </c>
      <c r="Y54" s="50">
        <f t="shared" si="3"/>
        <v>-1319518315</v>
      </c>
      <c r="Z54" s="51">
        <f>+IF(X54&lt;&gt;0,+(Y54/X54)*100,0)</f>
        <v>-529.53847411619563</v>
      </c>
      <c r="AA54" s="48">
        <f>SUM(AA51:AA53)</f>
        <v>238507256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-3205208741</v>
      </c>
      <c r="D56" s="54">
        <f>+D54-D55</f>
        <v>0</v>
      </c>
      <c r="E56" s="55">
        <f t="shared" si="4"/>
        <v>12508669</v>
      </c>
      <c r="F56" s="56">
        <f t="shared" si="4"/>
        <v>238507256</v>
      </c>
      <c r="G56" s="56">
        <f t="shared" si="4"/>
        <v>-131434772</v>
      </c>
      <c r="H56" s="56">
        <f t="shared" si="4"/>
        <v>-595288652</v>
      </c>
      <c r="I56" s="56">
        <f t="shared" si="4"/>
        <v>-43414106</v>
      </c>
      <c r="J56" s="56">
        <f t="shared" si="4"/>
        <v>-770137530</v>
      </c>
      <c r="K56" s="56">
        <f t="shared" si="4"/>
        <v>-306206092</v>
      </c>
      <c r="L56" s="56">
        <f t="shared" si="4"/>
        <v>203317839</v>
      </c>
      <c r="M56" s="56">
        <f t="shared" si="4"/>
        <v>225063340</v>
      </c>
      <c r="N56" s="56">
        <f t="shared" si="4"/>
        <v>122175087</v>
      </c>
      <c r="O56" s="56">
        <f t="shared" si="4"/>
        <v>-501712469</v>
      </c>
      <c r="P56" s="56">
        <f t="shared" si="4"/>
        <v>73327211</v>
      </c>
      <c r="Q56" s="56">
        <f t="shared" si="4"/>
        <v>6012095</v>
      </c>
      <c r="R56" s="56">
        <f t="shared" si="4"/>
        <v>-422373163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-1070335606</v>
      </c>
      <c r="X56" s="56">
        <f t="shared" si="4"/>
        <v>249182709</v>
      </c>
      <c r="Y56" s="56">
        <f t="shared" si="4"/>
        <v>-1319518315</v>
      </c>
      <c r="Z56" s="57">
        <f>+IF(X56&lt;&gt;0,+(Y56/X56)*100,0)</f>
        <v>-529.53847411619563</v>
      </c>
      <c r="AA56" s="54">
        <f>+AA54-AA55</f>
        <v>238507256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-3205208741</v>
      </c>
      <c r="D59" s="48">
        <f>SUM(D56:D58)</f>
        <v>0</v>
      </c>
      <c r="E59" s="49">
        <f t="shared" si="5"/>
        <v>12508669</v>
      </c>
      <c r="F59" s="50">
        <f t="shared" si="5"/>
        <v>238507256</v>
      </c>
      <c r="G59" s="50">
        <f t="shared" si="5"/>
        <v>-131434772</v>
      </c>
      <c r="H59" s="50">
        <f t="shared" si="5"/>
        <v>-595288652</v>
      </c>
      <c r="I59" s="50">
        <f t="shared" si="5"/>
        <v>-43414106</v>
      </c>
      <c r="J59" s="50">
        <f t="shared" si="5"/>
        <v>-770137530</v>
      </c>
      <c r="K59" s="50">
        <f t="shared" si="5"/>
        <v>-306206092</v>
      </c>
      <c r="L59" s="50">
        <f t="shared" si="5"/>
        <v>203317839</v>
      </c>
      <c r="M59" s="50">
        <f t="shared" si="5"/>
        <v>225063340</v>
      </c>
      <c r="N59" s="50">
        <f t="shared" si="5"/>
        <v>122175087</v>
      </c>
      <c r="O59" s="50">
        <f t="shared" si="5"/>
        <v>-501712469</v>
      </c>
      <c r="P59" s="50">
        <f t="shared" si="5"/>
        <v>73327211</v>
      </c>
      <c r="Q59" s="50">
        <f t="shared" si="5"/>
        <v>6012095</v>
      </c>
      <c r="R59" s="50">
        <f t="shared" si="5"/>
        <v>-422373163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-1070335606</v>
      </c>
      <c r="X59" s="50">
        <f t="shared" si="5"/>
        <v>249182709</v>
      </c>
      <c r="Y59" s="50">
        <f t="shared" si="5"/>
        <v>-1319518315</v>
      </c>
      <c r="Z59" s="51">
        <f>+IF(X59&lt;&gt;0,+(Y59/X59)*100,0)</f>
        <v>-529.53847411619563</v>
      </c>
      <c r="AA59" s="48">
        <f>SUM(AA56:AA58)</f>
        <v>238507256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12687</v>
      </c>
      <c r="D61" s="44">
        <v>0</v>
      </c>
      <c r="E61" s="52">
        <v>0</v>
      </c>
      <c r="F61" s="45">
        <v>0</v>
      </c>
      <c r="G61" s="22">
        <v>7000</v>
      </c>
      <c r="H61" s="22">
        <v>1218</v>
      </c>
      <c r="I61" s="26">
        <v>30267</v>
      </c>
      <c r="J61" s="22">
        <v>38485</v>
      </c>
      <c r="K61" s="22">
        <v>431387</v>
      </c>
      <c r="L61" s="22">
        <v>-453903</v>
      </c>
      <c r="M61" s="45">
        <v>7</v>
      </c>
      <c r="N61" s="22">
        <v>-22509</v>
      </c>
      <c r="O61" s="22">
        <v>3115</v>
      </c>
      <c r="P61" s="26">
        <v>32967</v>
      </c>
      <c r="Q61" s="22">
        <v>3</v>
      </c>
      <c r="R61" s="22">
        <v>36085</v>
      </c>
      <c r="S61" s="22">
        <v>0</v>
      </c>
      <c r="T61" s="45">
        <v>0</v>
      </c>
      <c r="U61" s="22">
        <v>0</v>
      </c>
      <c r="V61" s="22">
        <v>0</v>
      </c>
      <c r="W61" s="26">
        <v>52061</v>
      </c>
      <c r="X61" s="22">
        <v>0</v>
      </c>
      <c r="Y61" s="22">
        <v>52061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-3205196054</v>
      </c>
      <c r="D62" s="65">
        <f>SUM(D59:D61)</f>
        <v>0</v>
      </c>
      <c r="E62" s="66">
        <f t="shared" si="6"/>
        <v>12508669</v>
      </c>
      <c r="F62" s="67">
        <f t="shared" si="6"/>
        <v>238507256</v>
      </c>
      <c r="G62" s="67">
        <f t="shared" si="6"/>
        <v>-131427772</v>
      </c>
      <c r="H62" s="67">
        <f t="shared" si="6"/>
        <v>-595287434</v>
      </c>
      <c r="I62" s="67">
        <f t="shared" si="6"/>
        <v>-43383839</v>
      </c>
      <c r="J62" s="67">
        <f t="shared" si="6"/>
        <v>-770099045</v>
      </c>
      <c r="K62" s="67">
        <f t="shared" si="6"/>
        <v>-305774705</v>
      </c>
      <c r="L62" s="67">
        <f t="shared" si="6"/>
        <v>202863936</v>
      </c>
      <c r="M62" s="67">
        <f t="shared" si="6"/>
        <v>225063347</v>
      </c>
      <c r="N62" s="67">
        <f t="shared" si="6"/>
        <v>122152578</v>
      </c>
      <c r="O62" s="67">
        <f t="shared" si="6"/>
        <v>-501709354</v>
      </c>
      <c r="P62" s="67">
        <f t="shared" si="6"/>
        <v>73360178</v>
      </c>
      <c r="Q62" s="67">
        <f t="shared" si="6"/>
        <v>6012098</v>
      </c>
      <c r="R62" s="67">
        <f t="shared" si="6"/>
        <v>-422337078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-1070283545</v>
      </c>
      <c r="X62" s="67">
        <f t="shared" si="6"/>
        <v>249182709</v>
      </c>
      <c r="Y62" s="67">
        <f t="shared" si="6"/>
        <v>-1319466254</v>
      </c>
      <c r="Z62" s="68">
        <f>+IF(X62&lt;&gt;0,+(Y62/X62)*100,0)</f>
        <v>-529.5175814145274</v>
      </c>
      <c r="AA62" s="65">
        <f>SUM(AA59:AA61)</f>
        <v>238507256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3E34217-29BA-4814-B236-CBBAD5BDA563}"/>
</file>

<file path=customXml/itemProps2.xml><?xml version="1.0" encoding="utf-8"?>
<ds:datastoreItem xmlns:ds="http://schemas.openxmlformats.org/officeDocument/2006/customXml" ds:itemID="{3E761126-C4C5-4027-AB59-BB8C9CC4AF65}"/>
</file>

<file path=customXml/itemProps3.xml><?xml version="1.0" encoding="utf-8"?>
<ds:datastoreItem xmlns:ds="http://schemas.openxmlformats.org/officeDocument/2006/customXml" ds:itemID="{2DCD6F2B-6106-4631-A309-76405E2CE4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2026-05-11T18:21:07Z</dcterms:created>
  <dcterms:modified xsi:type="dcterms:W3CDTF">2026-05-11T18:21:39Z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